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fileSharing readOnlyRecommended="1"/>
  <workbookPr codeName="ThisWorkbook"/>
  <bookViews>
    <workbookView xWindow="800" yWindow="1380" windowWidth="25850" windowHeight="13670" activeTab="2"/>
  </bookViews>
  <sheets>
    <sheet name="Liste des parties" sheetId="1" r:id="rId1"/>
    <sheet name="Date Tournoi " sheetId="3" r:id="rId2"/>
    <sheet name="Tableau " sheetId="2" r:id="rId3"/>
  </sheets>
  <definedNames>
    <definedName name="_xlnm._FilterDatabase" localSheetId="0" hidden="1">'Liste des parties'!$A$1:$AI$37</definedName>
    <definedName name="Date">'Date Tournoi '!$B$2</definedName>
    <definedName name="NP">'Liste des parties'!$1:$1048576</definedName>
    <definedName name="Num_Partie">'Liste des parties'!$1:$1048576</definedName>
    <definedName name="_xlnm.Print_Area" localSheetId="2">'Tableau '!$A$1:$BY$87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5" i="2" l="1"/>
  <c r="AT5" i="2" s="1"/>
  <c r="AG7" i="2"/>
  <c r="AG8" i="2"/>
  <c r="AK7" i="2"/>
  <c r="AL7" i="2" s="1"/>
  <c r="AV7" i="2"/>
  <c r="AW7" i="2"/>
  <c r="AY7" i="2"/>
  <c r="BA7" i="2"/>
  <c r="BB7" i="2"/>
  <c r="Y9" i="2"/>
  <c r="R9" i="2" s="1"/>
  <c r="AB9" i="2"/>
  <c r="AC9" i="2"/>
  <c r="AE9" i="2"/>
  <c r="AN9" i="2"/>
  <c r="AO9" i="2"/>
  <c r="AQ9" i="2"/>
  <c r="AS9" i="2"/>
  <c r="AT10" i="2" s="1"/>
  <c r="AG11" i="2"/>
  <c r="Z12" i="2"/>
  <c r="AK11" i="2"/>
  <c r="AL11" i="2" s="1"/>
  <c r="Q12" i="2"/>
  <c r="J12" i="2"/>
  <c r="T12" i="2"/>
  <c r="U12" i="2"/>
  <c r="W12" i="2"/>
  <c r="BD12" i="2"/>
  <c r="BE12" i="2"/>
  <c r="BG12" i="2"/>
  <c r="BI12" i="2"/>
  <c r="BJ12" i="2"/>
  <c r="AG13" i="2"/>
  <c r="Z13" i="2" s="1"/>
  <c r="AK13" i="2"/>
  <c r="AL13" i="2"/>
  <c r="Y15" i="2"/>
  <c r="R16" i="2" s="1"/>
  <c r="AB15" i="2"/>
  <c r="AC15" i="2"/>
  <c r="AE15" i="2"/>
  <c r="AN15" i="2"/>
  <c r="AO15" i="2"/>
  <c r="AQ15" i="2"/>
  <c r="AS15" i="2"/>
  <c r="AT15" i="2" s="1"/>
  <c r="AG17" i="2"/>
  <c r="Z17" i="2"/>
  <c r="AK17" i="2"/>
  <c r="AL18" i="2" s="1"/>
  <c r="BA17" i="2"/>
  <c r="BB17" i="2"/>
  <c r="I18" i="2"/>
  <c r="B19" i="2" s="1"/>
  <c r="L18" i="2"/>
  <c r="M18" i="2"/>
  <c r="O18" i="2"/>
  <c r="AV17" i="2"/>
  <c r="AW17" i="2"/>
  <c r="AY17" i="2"/>
  <c r="AG19" i="2"/>
  <c r="Z20" i="2" s="1"/>
  <c r="AS19" i="2"/>
  <c r="AT19" i="2"/>
  <c r="BL20" i="2"/>
  <c r="BM20" i="2"/>
  <c r="BO20" i="2"/>
  <c r="BQ20" i="2"/>
  <c r="BR21" i="2" s="1"/>
  <c r="BR20" i="2"/>
  <c r="Y21" i="2"/>
  <c r="R22" i="2"/>
  <c r="AB21" i="2"/>
  <c r="AC21" i="2"/>
  <c r="AE21" i="2"/>
  <c r="AS21" i="2"/>
  <c r="AT22" i="2"/>
  <c r="AG23" i="2"/>
  <c r="Z23" i="2" s="1"/>
  <c r="AK23" i="2"/>
  <c r="AK24" i="2"/>
  <c r="AV23" i="2"/>
  <c r="AW23" i="2"/>
  <c r="AY23" i="2"/>
  <c r="BA23" i="2"/>
  <c r="BB25" i="2" s="1"/>
  <c r="BB23" i="2"/>
  <c r="Q24" i="2"/>
  <c r="J26" i="2"/>
  <c r="T24" i="2"/>
  <c r="U24" i="2"/>
  <c r="W24" i="2"/>
  <c r="AG25" i="2"/>
  <c r="Z25" i="2"/>
  <c r="AN25" i="2"/>
  <c r="AO25" i="2"/>
  <c r="AQ25" i="2"/>
  <c r="AS25" i="2"/>
  <c r="AT27" i="2"/>
  <c r="I27" i="2"/>
  <c r="B27" i="2" s="1"/>
  <c r="Y27" i="2"/>
  <c r="R27" i="2"/>
  <c r="AB27" i="2"/>
  <c r="AC27" i="2"/>
  <c r="AE27" i="2"/>
  <c r="AK27" i="2"/>
  <c r="AL27" i="2" s="1"/>
  <c r="BD28" i="2"/>
  <c r="BE28" i="2"/>
  <c r="BG28" i="2"/>
  <c r="BI28" i="2"/>
  <c r="BJ29" i="2" s="1"/>
  <c r="AG29" i="2"/>
  <c r="Z30" i="2" s="1"/>
  <c r="Z29" i="2"/>
  <c r="AK29" i="2"/>
  <c r="AL30" i="2" s="1"/>
  <c r="BQ29" i="2"/>
  <c r="BR29" i="2" s="1"/>
  <c r="BR30" i="2"/>
  <c r="AN31" i="2"/>
  <c r="AO31" i="2"/>
  <c r="AQ31" i="2"/>
  <c r="AS31" i="2"/>
  <c r="AT32" i="2" s="1"/>
  <c r="Q32" i="2"/>
  <c r="J33" i="2"/>
  <c r="AK33" i="2"/>
  <c r="AL34" i="2" s="1"/>
  <c r="BA33" i="2"/>
  <c r="BB34" i="2"/>
  <c r="I34" i="2"/>
  <c r="B34" i="2" s="1"/>
  <c r="L34" i="2"/>
  <c r="M34" i="2"/>
  <c r="O34" i="2"/>
  <c r="AV33" i="2"/>
  <c r="AW33" i="2"/>
  <c r="AY33" i="2"/>
  <c r="AS35" i="2"/>
  <c r="AT36" i="2" s="1"/>
  <c r="Q36" i="2"/>
  <c r="J36" i="2"/>
  <c r="BI36" i="2"/>
  <c r="BJ36" i="2" s="1"/>
  <c r="I37" i="2"/>
  <c r="B37" i="2"/>
  <c r="BL38" i="2"/>
  <c r="BM38" i="2"/>
  <c r="BO38" i="2"/>
  <c r="BQ38" i="2"/>
  <c r="BR40" i="2" s="1"/>
  <c r="BR39" i="2"/>
  <c r="Y40" i="2"/>
  <c r="R40" i="2"/>
  <c r="BI40" i="2"/>
  <c r="BJ41" i="2"/>
  <c r="BQ41" i="2"/>
  <c r="BR41" i="2"/>
  <c r="Q42" i="2"/>
  <c r="J43" i="2" s="1"/>
  <c r="J42" i="2"/>
  <c r="T42" i="2"/>
  <c r="U42" i="2"/>
  <c r="W42" i="2"/>
  <c r="BA43" i="2"/>
  <c r="BB43" i="2" s="1"/>
  <c r="Y44" i="2"/>
  <c r="R45" i="2"/>
  <c r="I45" i="2"/>
  <c r="B45" i="2" s="1"/>
  <c r="L45" i="2"/>
  <c r="M45" i="2"/>
  <c r="O45" i="2"/>
  <c r="BD45" i="2"/>
  <c r="BE45" i="2"/>
  <c r="BG45" i="2"/>
  <c r="BI45" i="2"/>
  <c r="BJ45" i="2" s="1"/>
  <c r="Y46" i="2"/>
  <c r="R47" i="2" s="1"/>
  <c r="R46" i="2"/>
  <c r="BA47" i="2"/>
  <c r="BB47" i="2"/>
  <c r="Q48" i="2"/>
  <c r="J50" i="2" s="1"/>
  <c r="J48" i="2"/>
  <c r="T48" i="2"/>
  <c r="U48" i="2"/>
  <c r="W48" i="2"/>
  <c r="BL48" i="2"/>
  <c r="BM48" i="2"/>
  <c r="BO48" i="2"/>
  <c r="BQ48" i="2"/>
  <c r="BR50" i="2" s="1"/>
  <c r="BR48" i="2"/>
  <c r="BA49" i="2"/>
  <c r="BB49" i="2"/>
  <c r="I50" i="2"/>
  <c r="B50" i="2" s="1"/>
  <c r="B51" i="2"/>
  <c r="Y50" i="2"/>
  <c r="R50" i="2"/>
  <c r="BD51" i="2"/>
  <c r="BE51" i="2"/>
  <c r="BG51" i="2"/>
  <c r="BI51" i="2"/>
  <c r="BJ51" i="2"/>
  <c r="BA53" i="2"/>
  <c r="BB53" i="2" s="1"/>
  <c r="BQ53" i="2"/>
  <c r="BR54" i="2"/>
  <c r="Q55" i="2"/>
  <c r="J55" i="2" s="1"/>
  <c r="BI56" i="2"/>
  <c r="BJ57" i="2"/>
  <c r="I57" i="2"/>
  <c r="B59" i="2" s="1"/>
  <c r="L57" i="2"/>
  <c r="M57" i="2"/>
  <c r="O57" i="2"/>
  <c r="BL58" i="2"/>
  <c r="BM58" i="2"/>
  <c r="BO58" i="2"/>
  <c r="BQ58" i="2"/>
  <c r="BR59" i="2" s="1"/>
  <c r="Q59" i="2"/>
  <c r="J60" i="2"/>
  <c r="I60" i="2"/>
  <c r="B61" i="2" s="1"/>
  <c r="BI60" i="2"/>
  <c r="BJ60" i="2"/>
  <c r="BQ61" i="2"/>
  <c r="BR61" i="2" s="1"/>
  <c r="BA63" i="2"/>
  <c r="BB64" i="2"/>
  <c r="BD65" i="2"/>
  <c r="BE65" i="2"/>
  <c r="BG65" i="2"/>
  <c r="BI65" i="2"/>
  <c r="BJ65" i="2"/>
  <c r="Y66" i="2"/>
  <c r="R67" i="2"/>
  <c r="BA67" i="2"/>
  <c r="BB68" i="2"/>
  <c r="Q68" i="2"/>
  <c r="J68" i="2"/>
  <c r="T68" i="2"/>
  <c r="U68" i="2"/>
  <c r="W68" i="2"/>
  <c r="BL68" i="2"/>
  <c r="BM68" i="2"/>
  <c r="BO68" i="2"/>
  <c r="BQ68" i="2"/>
  <c r="BR68" i="2"/>
  <c r="BA69" i="2"/>
  <c r="BB70" i="2"/>
  <c r="Y70" i="2"/>
  <c r="R70" i="2"/>
  <c r="I71" i="2"/>
  <c r="B73" i="2" s="1"/>
  <c r="B72" i="2"/>
  <c r="L71" i="2"/>
  <c r="M71" i="2"/>
  <c r="O71" i="2"/>
  <c r="BD71" i="2"/>
  <c r="BE71" i="2"/>
  <c r="BG71" i="2"/>
  <c r="BI71" i="2"/>
  <c r="BJ73" i="2"/>
  <c r="Y72" i="2"/>
  <c r="R72" i="2"/>
  <c r="BA73" i="2"/>
  <c r="BB73" i="2" s="1"/>
  <c r="BB74" i="2"/>
  <c r="BQ73" i="2"/>
  <c r="BR73" i="2"/>
  <c r="Q74" i="2"/>
  <c r="J74" i="2" s="1"/>
  <c r="J76" i="2"/>
  <c r="T74" i="2"/>
  <c r="U74" i="2"/>
  <c r="W74" i="2"/>
  <c r="I76" i="2"/>
  <c r="B77" i="2" s="1"/>
  <c r="Y76" i="2"/>
  <c r="R76" i="2"/>
  <c r="BI76" i="2"/>
  <c r="BJ76" i="2" s="1"/>
  <c r="BL78" i="2"/>
  <c r="BM78" i="2"/>
  <c r="BO78" i="2"/>
  <c r="BQ78" i="2"/>
  <c r="BR78" i="2"/>
  <c r="AH79" i="2"/>
  <c r="BI80" i="2"/>
  <c r="BJ81" i="2" s="1"/>
  <c r="Q81" i="2"/>
  <c r="J81" i="2"/>
  <c r="AH81" i="2"/>
  <c r="BQ81" i="2"/>
  <c r="BR81" i="2"/>
  <c r="I83" i="2"/>
  <c r="B85" i="2" s="1"/>
  <c r="B83" i="2"/>
  <c r="L83" i="2"/>
  <c r="M83" i="2"/>
  <c r="O83" i="2"/>
  <c r="AH83" i="2"/>
  <c r="Q85" i="2"/>
  <c r="J85" i="2"/>
  <c r="I86" i="2"/>
  <c r="B86" i="2"/>
  <c r="AL29" i="2"/>
  <c r="R29" i="2"/>
  <c r="B28" i="2"/>
  <c r="AL24" i="2"/>
  <c r="R17" i="2"/>
  <c r="J14" i="2"/>
  <c r="AT9" i="2"/>
  <c r="B38" i="2"/>
  <c r="J25" i="2"/>
  <c r="AL14" i="2"/>
  <c r="J13" i="2"/>
  <c r="Y73" i="2"/>
  <c r="Y71" i="2"/>
  <c r="Y67" i="2"/>
  <c r="AG14" i="2"/>
  <c r="BR42" i="2"/>
  <c r="Z18" i="2"/>
  <c r="AG18" i="2"/>
  <c r="AG30" i="2"/>
  <c r="AG26" i="2"/>
  <c r="Z7" i="2"/>
  <c r="BR38" i="2"/>
  <c r="AS20" i="2"/>
  <c r="BB48" i="2"/>
  <c r="R41" i="2"/>
  <c r="AL23" i="2"/>
  <c r="AT20" i="2"/>
  <c r="AG12" i="2"/>
  <c r="BB54" i="2"/>
  <c r="J44" i="2"/>
  <c r="BB19" i="2"/>
  <c r="BB9" i="2"/>
  <c r="AK34" i="2"/>
  <c r="BJ13" i="2"/>
  <c r="AL8" i="2"/>
  <c r="J75" i="2"/>
  <c r="Z11" i="2"/>
  <c r="AK14" i="2"/>
  <c r="BJ53" i="2"/>
  <c r="BB50" i="2"/>
  <c r="AS22" i="2"/>
  <c r="AK30" i="2"/>
  <c r="AK8" i="2"/>
  <c r="BJ52" i="2"/>
  <c r="AS6" i="2"/>
  <c r="BJ67" i="2"/>
  <c r="AL28" i="2"/>
  <c r="BJ72" i="2"/>
  <c r="BJ71" i="2"/>
  <c r="BJ61" i="2"/>
  <c r="BR53" i="2"/>
  <c r="AT31" i="2"/>
  <c r="AT21" i="2"/>
  <c r="B20" i="2"/>
  <c r="BB18" i="2"/>
  <c r="BB8" i="2"/>
  <c r="BR79" i="2"/>
  <c r="BJ66" i="2"/>
  <c r="R28" i="2"/>
  <c r="Z26" i="2"/>
  <c r="BJ14" i="2"/>
  <c r="R73" i="2"/>
  <c r="BB24" i="2"/>
  <c r="R23" i="2"/>
  <c r="R21" i="2"/>
  <c r="Z8" i="2"/>
  <c r="R77" i="2"/>
  <c r="BJ56" i="2"/>
  <c r="BR82" i="2"/>
  <c r="BR70" i="2"/>
  <c r="BR69" i="2"/>
  <c r="BB67" i="2"/>
  <c r="R66" i="2"/>
  <c r="BB63" i="2"/>
  <c r="J59" i="2"/>
  <c r="J56" i="2"/>
  <c r="R44" i="2"/>
  <c r="BJ40" i="2"/>
  <c r="J37" i="2"/>
  <c r="BB33" i="2"/>
  <c r="J32" i="2"/>
  <c r="BJ28" i="2"/>
  <c r="AT26" i="2"/>
  <c r="AT25" i="2"/>
  <c r="J24" i="2"/>
  <c r="BR22" i="2"/>
  <c r="AT11" i="2"/>
  <c r="AT6" i="2"/>
  <c r="BJ30" i="2"/>
  <c r="B84" i="2"/>
  <c r="J70" i="2"/>
  <c r="J69" i="2"/>
  <c r="BB35" i="2"/>
  <c r="J86" i="2"/>
  <c r="BR74" i="2"/>
  <c r="R71" i="2"/>
  <c r="R51" i="2"/>
  <c r="BR49" i="2"/>
  <c r="B60" i="2"/>
  <c r="Y77" i="2"/>
  <c r="J82" i="2"/>
  <c r="BB69" i="2"/>
  <c r="B87" i="2"/>
  <c r="BR80" i="2"/>
  <c r="B58" i="2" l="1"/>
  <c r="BR62" i="2"/>
  <c r="R11" i="2"/>
  <c r="AK12" i="2"/>
  <c r="B57" i="2"/>
  <c r="AL12" i="2"/>
  <c r="Z19" i="2"/>
  <c r="B76" i="2"/>
  <c r="AT35" i="2"/>
  <c r="AL17" i="2"/>
  <c r="B18" i="2"/>
  <c r="AK18" i="2"/>
  <c r="BJ47" i="2"/>
  <c r="J49" i="2"/>
  <c r="AT16" i="2"/>
  <c r="AG24" i="2"/>
  <c r="B71" i="2"/>
  <c r="B46" i="2"/>
  <c r="Z14" i="2"/>
  <c r="AL33" i="2"/>
  <c r="AK28" i="2"/>
  <c r="B47" i="2"/>
  <c r="BR60" i="2"/>
  <c r="AG20" i="2"/>
  <c r="BJ37" i="2"/>
  <c r="BR58" i="2"/>
  <c r="BJ46" i="2"/>
  <c r="R10" i="2"/>
  <c r="Z24" i="2"/>
  <c r="BJ77" i="2"/>
  <c r="B35" i="2"/>
  <c r="B36" i="2"/>
  <c r="BJ80" i="2"/>
  <c r="AS36" i="2"/>
  <c r="BB44" i="2"/>
  <c r="R15" i="2"/>
</calcChain>
</file>

<file path=xl/sharedStrings.xml><?xml version="1.0" encoding="utf-8"?>
<sst xmlns="http://schemas.openxmlformats.org/spreadsheetml/2006/main" count="232" uniqueCount="93">
  <si>
    <t>3ème</t>
  </si>
  <si>
    <t>13ème</t>
  </si>
  <si>
    <t>14ème</t>
  </si>
  <si>
    <t>15ème</t>
  </si>
  <si>
    <t>16ème</t>
  </si>
  <si>
    <t>Barrages 4ème/5ème</t>
  </si>
  <si>
    <t>Barrages 2ème/3ème</t>
  </si>
  <si>
    <t>1/4ème de Finale</t>
  </si>
  <si>
    <t>1/2ème de Finale</t>
  </si>
  <si>
    <t>Finale</t>
  </si>
  <si>
    <t>Places 13 à 16</t>
  </si>
  <si>
    <t/>
  </si>
  <si>
    <t>1 er</t>
  </si>
  <si>
    <t>2 ème</t>
  </si>
  <si>
    <t>Places 17 à 20</t>
  </si>
  <si>
    <t>Places 5 à 8</t>
  </si>
  <si>
    <t>4 ème</t>
  </si>
  <si>
    <t>17 ème</t>
  </si>
  <si>
    <t>5 ème</t>
  </si>
  <si>
    <t>18 ème</t>
  </si>
  <si>
    <t>6 ème</t>
  </si>
  <si>
    <t>19 ème</t>
  </si>
  <si>
    <t>7 ème</t>
  </si>
  <si>
    <t>20 ème</t>
  </si>
  <si>
    <t>Places 9 à 12</t>
  </si>
  <si>
    <t>8 ème</t>
  </si>
  <si>
    <t>9 ème</t>
  </si>
  <si>
    <t>10 ème</t>
  </si>
  <si>
    <t>11 ème</t>
  </si>
  <si>
    <t>12 ème</t>
  </si>
  <si>
    <t>21 ème</t>
  </si>
  <si>
    <t>22 ème</t>
  </si>
  <si>
    <t>23 ème</t>
  </si>
  <si>
    <t>24 ème</t>
  </si>
  <si>
    <t>Places 21 à 24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</si>
  <si>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</si>
  <si>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</si>
  <si>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</si>
  <si>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</si>
  <si>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</si>
  <si>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</si>
  <si>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</si>
  <si>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</si>
  <si>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</si>
  <si>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</si>
  <si>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</si>
  <si>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</si>
  <si>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</si>
  <si>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</si>
  <si>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</si>
  <si>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</si>
  <si>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</si>
  <si>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</si>
  <si>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</si>
  <si>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</si>
  <si>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</si>
  <si>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</si>
  <si>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</si>
  <si>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</si>
  <si>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</si>
  <si>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</si>
  <si>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</si>
  <si>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</si>
  <si>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</si>
  <si>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</si>
  <si>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</si>
  <si>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</si>
  <si>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6èmes de poule</t>
  </si>
  <si>
    <t>Date</t>
  </si>
  <si>
    <t>Place 13 à 14</t>
  </si>
  <si>
    <t>Place 15 à 16</t>
  </si>
  <si>
    <t>Place 17 à 18</t>
  </si>
  <si>
    <t>Place 19 à 20</t>
  </si>
  <si>
    <t>Place 21 à 22</t>
  </si>
  <si>
    <t>Place 23 à 24</t>
  </si>
  <si>
    <t>Place 3 à 4</t>
  </si>
  <si>
    <t>Place 5 à 6</t>
  </si>
  <si>
    <t>Place 7 à 8</t>
  </si>
  <si>
    <t>Place 9 à 10</t>
  </si>
  <si>
    <t>Place 11 à 12</t>
  </si>
  <si>
    <t>N° Table</t>
  </si>
  <si>
    <t>Horaire</t>
  </si>
  <si>
    <t xml:space="preserve"> 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</si>
  <si>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</si>
  <si>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</si>
  <si>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</si>
  <si>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</si>
  <si>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</si>
  <si>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</si>
  <si>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</si>
  <si>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>17_24G3Ia-24J-3 gr-12-8-4-CI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</si>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</sst>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h:mm"/>
    <numFmt numFmtId="166" formatCode="d\ mmmm\ yyyy"/>
  </numFmts>
  <fonts count="26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8"/>
      <name val="Arial"/>
      <family val="2"/>
    </font>
    <font>
      <sz val="12"/>
      <name val="Arial"/>
      <family val="2"/>
    </font>
    <font>
      <i/>
      <sz val="18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b/>
      <i/>
      <sz val="18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name val="Arial"/>
      <family val="2"/>
    </font>
    <font>
      <sz val="8"/>
      <name val="Verdana"/>
      <family val="2"/>
    </font>
    <font>
      <b/>
      <sz val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0" fontId="3" fillId="0" borderId="0" xfId="2" applyFont="1" applyBorder="1" applyAlignment="1" applyProtection="1">
      <alignment vertical="center"/>
      <protection hidden="1"/>
    </xf>
    <xf numFmtId="0" fontId="5" fillId="0" borderId="0" xfId="2" applyFont="1" applyBorder="1" applyAlignment="1" applyProtection="1">
      <alignment vertical="center"/>
      <protection hidden="1"/>
    </xf>
    <xf numFmtId="0" fontId="3" fillId="0" borderId="0" xfId="2" applyFont="1" applyBorder="1" applyAlignment="1" applyProtection="1">
      <alignment horizontal="left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7" fillId="0" borderId="0" xfId="2" applyFont="1" applyBorder="1" applyAlignment="1" applyProtection="1">
      <alignment horizontal="centerContinuous" vertical="center"/>
      <protection hidden="1"/>
    </xf>
    <xf numFmtId="0" fontId="3" fillId="0" borderId="0" xfId="2" applyFont="1" applyBorder="1" applyAlignment="1" applyProtection="1">
      <alignment horizontal="centerContinuous" vertical="center"/>
      <protection hidden="1"/>
    </xf>
    <xf numFmtId="0" fontId="8" fillId="0" borderId="0" xfId="2" applyFont="1" applyBorder="1" applyAlignment="1" applyProtection="1">
      <alignment horizontal="centerContinuous" vertical="center"/>
      <protection hidden="1"/>
    </xf>
    <xf numFmtId="0" fontId="4" fillId="0" borderId="0" xfId="2" applyFont="1" applyBorder="1" applyAlignment="1" applyProtection="1">
      <alignment horizontal="centerContinuous" vertical="center"/>
      <protection hidden="1"/>
    </xf>
    <xf numFmtId="0" fontId="5" fillId="0" borderId="0" xfId="2" applyFont="1" applyBorder="1" applyAlignment="1" applyProtection="1">
      <alignment horizontal="centerContinuous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8" fillId="0" borderId="0" xfId="2" applyFont="1" applyBorder="1" applyAlignment="1" applyProtection="1">
      <alignment vertical="center"/>
      <protection hidden="1"/>
    </xf>
    <xf numFmtId="0" fontId="5" fillId="0" borderId="0" xfId="2" applyFont="1" applyBorder="1" applyAlignment="1" applyProtection="1">
      <alignment horizontal="left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3" fillId="0" borderId="2" xfId="2" applyFont="1" applyBorder="1" applyAlignment="1" applyProtection="1">
      <alignment vertical="center"/>
      <protection hidden="1"/>
    </xf>
    <xf numFmtId="0" fontId="3" fillId="0" borderId="3" xfId="2" applyFont="1" applyBorder="1" applyAlignment="1" applyProtection="1">
      <alignment vertical="center"/>
      <protection hidden="1"/>
    </xf>
    <xf numFmtId="0" fontId="3" fillId="0" borderId="4" xfId="2" applyFont="1" applyBorder="1" applyAlignment="1" applyProtection="1">
      <alignment vertical="center"/>
      <protection hidden="1"/>
    </xf>
    <xf numFmtId="0" fontId="3" fillId="0" borderId="5" xfId="2" applyFont="1" applyBorder="1" applyAlignment="1" applyProtection="1">
      <alignment vertical="center"/>
      <protection hidden="1"/>
    </xf>
    <xf numFmtId="0" fontId="11" fillId="0" borderId="0" xfId="2" applyFont="1" applyBorder="1" applyAlignment="1" applyProtection="1">
      <alignment horizontal="centerContinuous" vertical="center"/>
      <protection hidden="1"/>
    </xf>
    <xf numFmtId="0" fontId="4" fillId="0" borderId="6" xfId="2" applyFont="1" applyBorder="1" applyAlignment="1" applyProtection="1">
      <alignment vertical="center"/>
      <protection hidden="1"/>
    </xf>
    <xf numFmtId="0" fontId="3" fillId="0" borderId="6" xfId="2" applyFont="1" applyBorder="1" applyAlignment="1" applyProtection="1">
      <alignment vertical="center"/>
      <protection hidden="1"/>
    </xf>
    <xf numFmtId="0" fontId="4" fillId="0" borderId="7" xfId="2" applyFont="1" applyBorder="1" applyAlignment="1" applyProtection="1">
      <alignment vertical="center"/>
      <protection hidden="1"/>
    </xf>
    <xf numFmtId="0" fontId="12" fillId="0" borderId="6" xfId="2" applyFont="1" applyBorder="1" applyAlignment="1" applyProtection="1">
      <alignment vertical="center"/>
      <protection hidden="1"/>
    </xf>
    <xf numFmtId="0" fontId="7" fillId="0" borderId="0" xfId="2" applyFont="1" applyBorder="1" applyAlignment="1" applyProtection="1">
      <alignment vertical="center"/>
      <protection hidden="1"/>
    </xf>
    <xf numFmtId="0" fontId="11" fillId="0" borderId="0" xfId="2" applyFont="1" applyBorder="1" applyAlignment="1" applyProtection="1">
      <alignment vertical="center"/>
      <protection hidden="1"/>
    </xf>
    <xf numFmtId="0" fontId="3" fillId="0" borderId="7" xfId="2" applyFont="1" applyBorder="1" applyAlignment="1" applyProtection="1">
      <alignment vertical="center"/>
      <protection hidden="1"/>
    </xf>
    <xf numFmtId="0" fontId="6" fillId="0" borderId="0" xfId="2" applyFont="1" applyBorder="1" applyAlignment="1" applyProtection="1">
      <alignment horizontal="left" vertical="center"/>
      <protection hidden="1"/>
    </xf>
    <xf numFmtId="0" fontId="9" fillId="0" borderId="6" xfId="2" applyFont="1" applyBorder="1" applyAlignment="1" applyProtection="1">
      <alignment horizontal="right" vertical="center"/>
      <protection hidden="1"/>
    </xf>
    <xf numFmtId="0" fontId="6" fillId="0" borderId="0" xfId="2" applyFont="1" applyBorder="1" applyAlignment="1" applyProtection="1">
      <alignment vertical="center"/>
      <protection hidden="1"/>
    </xf>
    <xf numFmtId="0" fontId="3" fillId="0" borderId="8" xfId="2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vertical="center"/>
      <protection hidden="1"/>
    </xf>
    <xf numFmtId="0" fontId="11" fillId="0" borderId="0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horizontal="centerContinuous" vertical="center"/>
      <protection hidden="1"/>
    </xf>
    <xf numFmtId="0" fontId="3" fillId="0" borderId="2" xfId="2" applyFont="1" applyBorder="1" applyAlignment="1" applyProtection="1">
      <alignment horizontal="right" vertical="center"/>
      <protection hidden="1"/>
    </xf>
    <xf numFmtId="0" fontId="3" fillId="0" borderId="9" xfId="2" applyFont="1" applyFill="1" applyBorder="1" applyAlignment="1" applyProtection="1">
      <alignment vertical="center"/>
      <protection hidden="1"/>
    </xf>
    <xf numFmtId="0" fontId="3" fillId="0" borderId="10" xfId="2" applyFont="1" applyFill="1" applyBorder="1" applyAlignment="1" applyProtection="1">
      <alignment vertical="center"/>
      <protection hidden="1"/>
    </xf>
    <xf numFmtId="164" fontId="0" fillId="0" borderId="0" xfId="0" applyNumberFormat="1" applyAlignment="1">
      <alignment horizontal="center"/>
    </xf>
    <xf numFmtId="0" fontId="3" fillId="0" borderId="11" xfId="2" applyFont="1" applyBorder="1" applyAlignment="1" applyProtection="1">
      <alignment vertical="center"/>
      <protection hidden="1"/>
    </xf>
    <xf numFmtId="20" fontId="0" fillId="0" borderId="0" xfId="0" applyNumberFormat="1"/>
    <xf numFmtId="14" fontId="0" fillId="0" borderId="0" xfId="0" applyNumberFormat="1"/>
    <xf numFmtId="0" fontId="0" fillId="0" borderId="0" xfId="0" applyFill="1"/>
    <xf numFmtId="0" fontId="3" fillId="0" borderId="12" xfId="3" applyFont="1" applyBorder="1" applyAlignment="1" applyProtection="1">
      <alignment vertical="center"/>
      <protection hidden="1"/>
    </xf>
    <xf numFmtId="0" fontId="15" fillId="0" borderId="13" xfId="3" applyFont="1" applyBorder="1" applyAlignment="1" applyProtection="1">
      <alignment horizontal="left" vertical="center" indent="1"/>
      <protection hidden="1"/>
    </xf>
    <xf numFmtId="0" fontId="3" fillId="0" borderId="0" xfId="5" applyFont="1" applyBorder="1" applyAlignment="1" applyProtection="1">
      <alignment vertical="center"/>
      <protection hidden="1"/>
    </xf>
    <xf numFmtId="0" fontId="3" fillId="0" borderId="13" xfId="3" applyFont="1" applyBorder="1" applyAlignment="1" applyProtection="1">
      <alignment vertical="center"/>
      <protection hidden="1"/>
    </xf>
    <xf numFmtId="0" fontId="4" fillId="0" borderId="13" xfId="3" applyFont="1" applyBorder="1" applyAlignment="1" applyProtection="1">
      <alignment horizontal="left" vertical="center" indent="1"/>
      <protection hidden="1"/>
    </xf>
    <xf numFmtId="0" fontId="15" fillId="0" borderId="14" xfId="3" applyFont="1" applyBorder="1" applyAlignment="1" applyProtection="1">
      <alignment horizontal="left" vertical="center" inden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4" fillId="0" borderId="0" xfId="3" applyFont="1" applyBorder="1" applyAlignment="1" applyProtection="1">
      <alignment horizontal="left" vertical="center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3" fillId="2" borderId="2" xfId="3" applyNumberFormat="1" applyFont="1" applyFill="1" applyBorder="1" applyAlignment="1" applyProtection="1">
      <alignment horizontal="center" vertical="center"/>
      <protection hidden="1"/>
    </xf>
    <xf numFmtId="0" fontId="4" fillId="0" borderId="2" xfId="3" applyFont="1" applyBorder="1" applyAlignment="1" applyProtection="1">
      <alignment horizontal="left" vertical="center"/>
      <protection hidden="1"/>
    </xf>
    <xf numFmtId="0" fontId="13" fillId="0" borderId="0" xfId="3" applyFont="1" applyBorder="1" applyAlignment="1" applyProtection="1">
      <alignment horizontal="center" vertical="center"/>
      <protection hidden="1"/>
    </xf>
    <xf numFmtId="0" fontId="3" fillId="2" borderId="15" xfId="3" applyNumberFormat="1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left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Continuous" vertical="center"/>
      <protection hidden="1"/>
    </xf>
    <xf numFmtId="0" fontId="13" fillId="0" borderId="16" xfId="3" applyFont="1" applyBorder="1" applyAlignment="1" applyProtection="1">
      <alignment horizontal="centerContinuous" vertical="top"/>
      <protection hidden="1"/>
    </xf>
    <xf numFmtId="0" fontId="3" fillId="2" borderId="1" xfId="3" applyNumberFormat="1" applyFont="1" applyFill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Continuous" vertical="top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4" fillId="0" borderId="15" xfId="3" applyFont="1" applyBorder="1" applyAlignment="1" applyProtection="1">
      <alignment horizontal="left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3" fillId="0" borderId="17" xfId="3" applyFont="1" applyBorder="1" applyAlignment="1" applyProtection="1">
      <alignment horizontal="centerContinuous" vertical="center"/>
      <protection hidden="1"/>
    </xf>
    <xf numFmtId="0" fontId="13" fillId="0" borderId="16" xfId="3" applyFont="1" applyBorder="1" applyAlignment="1" applyProtection="1">
      <alignment horizontal="centerContinuous" vertical="center"/>
      <protection hidden="1"/>
    </xf>
    <xf numFmtId="0" fontId="3" fillId="0" borderId="0" xfId="0" applyFont="1" applyBorder="1" applyProtection="1">
      <protection hidden="1"/>
    </xf>
    <xf numFmtId="0" fontId="15" fillId="0" borderId="0" xfId="3" applyFont="1" applyBorder="1" applyAlignment="1" applyProtection="1">
      <alignment horizontal="center" vertical="center"/>
      <protection hidden="1"/>
    </xf>
    <xf numFmtId="0" fontId="16" fillId="0" borderId="0" xfId="2" applyFont="1" applyBorder="1" applyAlignment="1" applyProtection="1">
      <alignment horizontal="centerContinuous" vertical="center"/>
      <protection hidden="1"/>
    </xf>
    <xf numFmtId="0" fontId="15" fillId="0" borderId="2" xfId="3" applyFont="1" applyBorder="1" applyAlignment="1" applyProtection="1">
      <alignment horizontal="left" vertical="center"/>
      <protection hidden="1"/>
    </xf>
    <xf numFmtId="0" fontId="16" fillId="0" borderId="0" xfId="2" applyFont="1" applyBorder="1" applyAlignment="1" applyProtection="1">
      <alignment vertical="center"/>
      <protection hidden="1"/>
    </xf>
    <xf numFmtId="0" fontId="15" fillId="0" borderId="0" xfId="2" applyFont="1" applyBorder="1" applyAlignment="1" applyProtection="1">
      <alignment vertical="center"/>
      <protection hidden="1"/>
    </xf>
    <xf numFmtId="0" fontId="15" fillId="0" borderId="0" xfId="0" applyFont="1" applyAlignment="1" applyProtection="1">
      <alignment horizontal="centerContinuous"/>
      <protection hidden="1"/>
    </xf>
    <xf numFmtId="0" fontId="15" fillId="0" borderId="0" xfId="2" applyFont="1" applyBorder="1" applyAlignment="1" applyProtection="1">
      <alignment horizontal="centerContinuous" vertical="center"/>
      <protection hidden="1"/>
    </xf>
    <xf numFmtId="0" fontId="15" fillId="0" borderId="0" xfId="2" applyFont="1" applyFill="1" applyBorder="1" applyAlignment="1" applyProtection="1">
      <alignment vertical="center"/>
      <protection hidden="1"/>
    </xf>
    <xf numFmtId="0" fontId="15" fillId="0" borderId="8" xfId="2" applyFont="1" applyBorder="1" applyAlignment="1" applyProtection="1">
      <alignment horizontal="right" vertical="center"/>
      <protection hidden="1"/>
    </xf>
    <xf numFmtId="0" fontId="15" fillId="0" borderId="0" xfId="2" applyFont="1" applyBorder="1" applyAlignment="1" applyProtection="1">
      <alignment horizontal="right" vertical="center"/>
      <protection hidden="1"/>
    </xf>
    <xf numFmtId="0" fontId="15" fillId="0" borderId="0" xfId="2" applyFont="1" applyBorder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15" fillId="0" borderId="2" xfId="2" applyFont="1" applyBorder="1" applyAlignment="1" applyProtection="1">
      <alignment horizontal="right" vertical="center"/>
      <protection hidden="1"/>
    </xf>
    <xf numFmtId="0" fontId="15" fillId="0" borderId="0" xfId="3" applyFont="1" applyBorder="1" applyAlignment="1" applyProtection="1">
      <alignment horizontal="centerContinuous" vertical="center"/>
      <protection hidden="1"/>
    </xf>
    <xf numFmtId="0" fontId="17" fillId="0" borderId="0" xfId="2" applyFont="1" applyBorder="1" applyAlignment="1" applyProtection="1">
      <alignment horizontal="center" vertical="center"/>
      <protection hidden="1"/>
    </xf>
    <xf numFmtId="0" fontId="15" fillId="0" borderId="16" xfId="3" applyFont="1" applyBorder="1" applyAlignment="1" applyProtection="1">
      <alignment horizontal="centerContinuous" vertical="center"/>
      <protection hidden="1"/>
    </xf>
    <xf numFmtId="0" fontId="15" fillId="0" borderId="8" xfId="2" applyFont="1" applyBorder="1" applyAlignment="1" applyProtection="1">
      <alignment vertical="center"/>
      <protection hidden="1"/>
    </xf>
    <xf numFmtId="0" fontId="15" fillId="0" borderId="9" xfId="2" applyFont="1" applyFill="1" applyBorder="1" applyAlignment="1" applyProtection="1">
      <alignment vertical="center"/>
      <protection hidden="1"/>
    </xf>
    <xf numFmtId="0" fontId="15" fillId="0" borderId="10" xfId="2" applyFont="1" applyFill="1" applyBorder="1" applyAlignment="1" applyProtection="1">
      <alignment vertical="center"/>
      <protection hidden="1"/>
    </xf>
    <xf numFmtId="0" fontId="15" fillId="0" borderId="16" xfId="3" applyFont="1" applyBorder="1" applyAlignment="1" applyProtection="1">
      <alignment horizontal="centerContinuous" vertical="top"/>
      <protection hidden="1"/>
    </xf>
    <xf numFmtId="0" fontId="15" fillId="0" borderId="0" xfId="3" applyFont="1" applyBorder="1" applyAlignment="1" applyProtection="1">
      <alignment horizontal="centerContinuous" vertical="top"/>
      <protection hidden="1"/>
    </xf>
    <xf numFmtId="0" fontId="15" fillId="0" borderId="0" xfId="2" applyFont="1" applyFill="1" applyBorder="1" applyAlignment="1" applyProtection="1">
      <alignment horizontal="center" vertical="center"/>
      <protection hidden="1"/>
    </xf>
    <xf numFmtId="0" fontId="18" fillId="0" borderId="0" xfId="4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horizontal="center" vertical="center"/>
      <protection hidden="1"/>
    </xf>
    <xf numFmtId="0" fontId="19" fillId="0" borderId="0" xfId="2" applyFont="1" applyBorder="1" applyAlignment="1" applyProtection="1">
      <alignment horizontal="center" vertical="center"/>
      <protection hidden="1"/>
    </xf>
    <xf numFmtId="0" fontId="20" fillId="0" borderId="0" xfId="2" applyFont="1" applyBorder="1" applyAlignment="1" applyProtection="1">
      <alignment horizontal="center" vertical="center"/>
      <protection hidden="1"/>
    </xf>
    <xf numFmtId="0" fontId="20" fillId="0" borderId="0" xfId="2" applyFont="1" applyBorder="1" applyAlignment="1" applyProtection="1">
      <alignment horizontal="centerContinuous" vertical="center"/>
      <protection hidden="1"/>
    </xf>
    <xf numFmtId="0" fontId="5" fillId="3" borderId="18" xfId="2" applyFont="1" applyFill="1" applyBorder="1" applyAlignment="1" applyProtection="1">
      <alignment horizontal="left" vertical="center"/>
      <protection hidden="1"/>
    </xf>
    <xf numFmtId="0" fontId="5" fillId="3" borderId="19" xfId="2" applyFont="1" applyFill="1" applyBorder="1" applyAlignment="1" applyProtection="1">
      <alignment horizontal="left" vertical="center"/>
      <protection hidden="1"/>
    </xf>
    <xf numFmtId="0" fontId="15" fillId="0" borderId="4" xfId="2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4" fillId="3" borderId="19" xfId="2" applyFont="1" applyFill="1" applyBorder="1" applyAlignment="1" applyProtection="1">
      <alignment horizontal="left" vertical="center"/>
      <protection hidden="1"/>
    </xf>
    <xf numFmtId="0" fontId="21" fillId="0" borderId="0" xfId="2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Continuous" vertical="center"/>
      <protection hidden="1"/>
    </xf>
    <xf numFmtId="0" fontId="15" fillId="0" borderId="20" xfId="0" applyFont="1" applyBorder="1" applyAlignment="1" applyProtection="1">
      <alignment horizontal="center" vertical="center"/>
      <protection hidden="1"/>
    </xf>
    <xf numFmtId="164" fontId="13" fillId="0" borderId="0" xfId="0" applyNumberFormat="1" applyFont="1" applyBorder="1" applyAlignment="1" applyProtection="1">
      <alignment horizontal="centerContinuous" vertical="center"/>
      <protection hidden="1"/>
    </xf>
    <xf numFmtId="165" fontId="15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15" fillId="0" borderId="3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15" fillId="0" borderId="0" xfId="1" applyFont="1" applyBorder="1" applyAlignment="1" applyProtection="1">
      <alignment horizontal="left" vertical="center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6" fillId="0" borderId="4" xfId="2" applyFont="1" applyBorder="1" applyAlignment="1" applyProtection="1">
      <alignment horizontal="center" vertical="center"/>
      <protection hidden="1"/>
    </xf>
    <xf numFmtId="0" fontId="6" fillId="0" borderId="3" xfId="2" applyFont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6" fillId="0" borderId="3" xfId="2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0" fontId="15" fillId="0" borderId="2" xfId="1" applyFont="1" applyBorder="1" applyAlignment="1" applyProtection="1">
      <alignment horizontal="left" vertical="center"/>
      <protection hidden="1"/>
    </xf>
    <xf numFmtId="0" fontId="22" fillId="0" borderId="0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3" fillId="3" borderId="19" xfId="2" applyFont="1" applyFill="1" applyBorder="1" applyAlignment="1" applyProtection="1">
      <alignment horizontal="left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3" fillId="3" borderId="21" xfId="2" applyFont="1" applyFill="1" applyBorder="1" applyAlignment="1" applyProtection="1">
      <alignment horizontal="left" vertical="center"/>
      <protection hidden="1"/>
    </xf>
    <xf numFmtId="0" fontId="3" fillId="0" borderId="0" xfId="2" applyFont="1" applyFill="1" applyBorder="1" applyAlignment="1" applyProtection="1">
      <alignment horizontal="left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7" fillId="0" borderId="0" xfId="2" applyFont="1" applyBorder="1" applyAlignment="1" applyProtection="1">
      <alignment vertical="center"/>
      <protection hidden="1"/>
    </xf>
    <xf numFmtId="0" fontId="12" fillId="0" borderId="0" xfId="2" applyFont="1" applyBorder="1" applyAlignment="1" applyProtection="1">
      <alignment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17" fillId="0" borderId="9" xfId="2" applyFont="1" applyFill="1" applyBorder="1" applyAlignment="1" applyProtection="1">
      <alignment horizontal="center" vertical="center"/>
      <protection hidden="1"/>
    </xf>
    <xf numFmtId="0" fontId="6" fillId="0" borderId="9" xfId="2" applyFont="1" applyFill="1" applyBorder="1" applyAlignment="1" applyProtection="1">
      <alignment horizontal="center" vertical="center"/>
      <protection hidden="1"/>
    </xf>
    <xf numFmtId="0" fontId="3" fillId="0" borderId="9" xfId="1" applyFont="1" applyFill="1" applyBorder="1" applyAlignment="1" applyProtection="1">
      <alignment horizontal="right" vertical="center"/>
      <protection hidden="1"/>
    </xf>
    <xf numFmtId="0" fontId="15" fillId="0" borderId="9" xfId="1" applyFont="1" applyFill="1" applyBorder="1" applyAlignment="1" applyProtection="1">
      <alignment horizontal="right" vertical="center"/>
      <protection hidden="1"/>
    </xf>
    <xf numFmtId="0" fontId="3" fillId="0" borderId="22" xfId="2" applyFont="1" applyFill="1" applyBorder="1" applyAlignment="1" applyProtection="1">
      <alignment horizontal="center" vertical="center"/>
      <protection hidden="1"/>
    </xf>
    <xf numFmtId="0" fontId="12" fillId="0" borderId="0" xfId="2" applyFont="1" applyFill="1" applyBorder="1" applyAlignment="1" applyProtection="1">
      <alignment vertical="center"/>
      <protection hidden="1"/>
    </xf>
    <xf numFmtId="0" fontId="17" fillId="0" borderId="0" xfId="2" applyFont="1" applyFill="1" applyBorder="1" applyAlignment="1" applyProtection="1">
      <alignment vertical="center"/>
      <protection hidden="1"/>
    </xf>
    <xf numFmtId="0" fontId="17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horizontal="center" vertical="center"/>
      <protection hidden="1"/>
    </xf>
    <xf numFmtId="0" fontId="3" fillId="0" borderId="23" xfId="2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Border="1" applyAlignment="1" applyProtection="1">
      <alignment horizontal="right" vertical="center"/>
      <protection hidden="1"/>
    </xf>
    <xf numFmtId="0" fontId="15" fillId="0" borderId="10" xfId="2" applyFont="1" applyFill="1" applyBorder="1" applyAlignment="1" applyProtection="1">
      <alignment horizontal="center" vertical="center"/>
      <protection hidden="1"/>
    </xf>
    <xf numFmtId="0" fontId="3" fillId="0" borderId="10" xfId="2" applyFont="1" applyFill="1" applyBorder="1" applyAlignment="1" applyProtection="1">
      <alignment horizontal="center" vertical="center"/>
      <protection hidden="1"/>
    </xf>
    <xf numFmtId="0" fontId="3" fillId="0" borderId="10" xfId="1" applyFont="1" applyFill="1" applyBorder="1" applyAlignment="1" applyProtection="1">
      <alignment horizontal="right" vertical="center"/>
      <protection hidden="1"/>
    </xf>
    <xf numFmtId="0" fontId="15" fillId="0" borderId="10" xfId="1" applyFont="1" applyFill="1" applyBorder="1" applyAlignment="1" applyProtection="1">
      <alignment horizontal="right" vertical="center"/>
      <protection hidden="1"/>
    </xf>
    <xf numFmtId="0" fontId="3" fillId="0" borderId="24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horizontal="centerContinuous" vertical="center"/>
      <protection hidden="1"/>
    </xf>
    <xf numFmtId="0" fontId="12" fillId="0" borderId="0" xfId="2" applyFont="1" applyFill="1" applyBorder="1" applyAlignment="1" applyProtection="1">
      <alignment horizontal="center" vertical="center"/>
      <protection hidden="1"/>
    </xf>
    <xf numFmtId="0" fontId="15" fillId="6" borderId="4" xfId="2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49" fontId="3" fillId="5" borderId="0" xfId="0" applyNumberFormat="1" applyFont="1" applyFill="1" applyAlignment="1" applyProtection="1">
      <alignment horizontal="center"/>
      <protection locked="0"/>
    </xf>
    <xf numFmtId="0" fontId="23" fillId="0" borderId="0" xfId="2" applyFont="1" applyBorder="1" applyAlignment="1" applyProtection="1">
      <alignment horizontal="center" vertical="center"/>
      <protection hidden="1"/>
    </xf>
    <xf numFmtId="0" fontId="23" fillId="0" borderId="0" xfId="3" applyFont="1" applyAlignment="1" applyProtection="1">
      <alignment horizontal="center" vertical="center"/>
      <protection hidden="1"/>
    </xf>
    <xf numFmtId="0" fontId="23" fillId="0" borderId="0" xfId="2" applyFont="1" applyFill="1" applyBorder="1" applyAlignment="1" applyProtection="1">
      <alignment horizontal="center" vertical="center"/>
      <protection hidden="1"/>
    </xf>
    <xf numFmtId="0" fontId="24" fillId="0" borderId="20" xfId="0" applyFont="1" applyBorder="1" applyAlignment="1">
      <alignment horizontal="left" vertical="center" indent="1"/>
    </xf>
    <xf numFmtId="0" fontId="25" fillId="0" borderId="0" xfId="2" applyFont="1" applyBorder="1" applyAlignment="1" applyProtection="1">
      <alignment horizontal="center" vertical="center"/>
      <protection hidden="1"/>
    </xf>
    <xf numFmtId="0" fontId="25" fillId="4" borderId="0" xfId="3" applyFont="1" applyFill="1" applyAlignment="1" applyProtection="1">
      <alignment horizontal="center" vertical="center"/>
      <protection hidden="1"/>
    </xf>
    <xf numFmtId="0" fontId="15" fillId="7" borderId="0" xfId="2" applyFont="1" applyFill="1" applyBorder="1" applyAlignment="1" applyProtection="1">
      <alignment horizontal="center" vertical="center"/>
      <protection hidden="1"/>
    </xf>
    <xf numFmtId="0" fontId="4" fillId="0" borderId="2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15" fillId="8" borderId="0" xfId="2" applyFont="1" applyFill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center" vertical="center"/>
      <protection hidden="1"/>
    </xf>
    <xf numFmtId="0" fontId="3" fillId="0" borderId="9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10" xfId="1" applyFont="1" applyFill="1" applyBorder="1" applyAlignment="1" applyProtection="1">
      <alignment horizontal="center" vertical="center"/>
      <protection hidden="1"/>
    </xf>
    <xf numFmtId="0" fontId="15" fillId="9" borderId="0" xfId="2" applyFont="1" applyFill="1" applyBorder="1" applyAlignment="1" applyProtection="1">
      <alignment horizontal="center" vertical="center"/>
      <protection hidden="1"/>
    </xf>
    <xf numFmtId="0" fontId="15" fillId="10" borderId="0" xfId="2" applyFont="1" applyFill="1" applyBorder="1" applyAlignment="1" applyProtection="1">
      <alignment horizontal="center" vertical="center"/>
      <protection hidden="1"/>
    </xf>
    <xf numFmtId="0" fontId="15" fillId="0" borderId="0" xfId="3" applyFont="1" applyBorder="1" applyAlignment="1" applyProtection="1">
      <alignment horizontal="center" vertical="center"/>
      <protection hidden="1"/>
    </xf>
    <xf numFmtId="0" fontId="15" fillId="0" borderId="23" xfId="3" applyFont="1" applyBorder="1" applyAlignment="1" applyProtection="1">
      <alignment horizontal="center" vertical="center"/>
      <protection hidden="1"/>
    </xf>
    <xf numFmtId="0" fontId="15" fillId="0" borderId="0" xfId="3" applyFont="1" applyBorder="1" applyAlignment="1" applyProtection="1">
      <alignment horizontal="center" vertical="top"/>
      <protection hidden="1"/>
    </xf>
    <xf numFmtId="166" fontId="15" fillId="0" borderId="0" xfId="2" applyNumberFormat="1" applyFont="1" applyFill="1" applyBorder="1" applyAlignment="1" applyProtection="1">
      <alignment horizontal="center" vertical="center"/>
      <protection hidden="1"/>
    </xf>
    <xf numFmtId="166" fontId="15" fillId="0" borderId="23" xfId="2" applyNumberFormat="1" applyFont="1" applyFill="1" applyBorder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/>
    <cellStyle name="Normal_Séniors" xfId="2"/>
    <cellStyle name="Normal_Tab 32 vierge" xfId="3"/>
    <cellStyle name="Normal_tab. mod." xfId="4"/>
    <cellStyle name="Normal_Tableaux" xfId="5"/>
  </cellStyles>
  <dxfs count="66"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"/>
  <sheetViews>
    <sheetView topLeftCell="U1" workbookViewId="0">
      <selection activeCell="AD3" sqref="AD3"/>
    </sheetView>
  </sheetViews>
  <sheetFormatPr baseColWidth="10" defaultRowHeight="12.5" x14ac:dyDescent="0.25"/>
  <cols>
    <col min="5" max="5" width="19.81640625" customWidth="1"/>
    <col min="6" max="14" width="11.453125" customWidth="1"/>
    <col min="15" max="15" width="20.1796875" customWidth="1"/>
  </cols>
  <sheetData>
    <row r="1" spans="1:39" x14ac:dyDescent="0.2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46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  <c r="AE1" t="s">
        <v>65</v>
      </c>
      <c r="AF1" t="s">
        <v>80</v>
      </c>
      <c r="AG1" t="s">
        <v>81</v>
      </c>
      <c r="AL1" t="s">
        <v>86</v>
      </c>
      <c r="AM1" t="s">
        <v>87</v>
      </c>
    </row>
    <row r="2" spans="1:39" x14ac:dyDescent="0.25">
      <c r="A2">
        <v>1</v>
      </c>
      <c r="AD2" s="160" t="s">
        <v>92</v>
      </c>
      <c r="AE2" s="165" t="s">
        <v>90</v>
      </c>
      <c r="AF2">
        <v>0</v>
      </c>
      <c r="AG2" s="45" t="s">
        <v>82</v>
      </c>
      <c r="AH2" s="43">
        <v>2</v>
      </c>
      <c r="AI2">
        <v>-458</v>
      </c>
    </row>
    <row r="3" spans="1:39" x14ac:dyDescent="0.25">
      <c r="A3">
        <v>2</v>
      </c>
      <c r="AD3" t="s">
        <v>88</v>
      </c>
      <c r="AE3" t="s">
        <v>89</v>
      </c>
      <c r="AF3">
        <v>0</v>
      </c>
      <c r="AG3" s="45" t="s">
        <v>82</v>
      </c>
      <c r="AH3" s="46">
        <v>2</v>
      </c>
      <c r="AI3">
        <v>-459</v>
      </c>
    </row>
    <row r="4" spans="1:39" x14ac:dyDescent="0.25">
      <c r="A4">
        <v>3</v>
      </c>
      <c r="AD4" t="s">
        <v>88</v>
      </c>
      <c r="AE4" t="s">
        <v>89</v>
      </c>
      <c r="AF4">
        <v>0</v>
      </c>
      <c r="AG4" s="45" t="s">
        <v>82</v>
      </c>
      <c r="AH4" s="46">
        <v>2</v>
      </c>
      <c r="AI4">
        <v>-460</v>
      </c>
    </row>
    <row r="5" spans="1:39" x14ac:dyDescent="0.25">
      <c r="A5">
        <v>4</v>
      </c>
      <c r="AD5" t="s">
        <v>88</v>
      </c>
      <c r="AE5" t="s">
        <v>89</v>
      </c>
      <c r="AF5">
        <v>0</v>
      </c>
      <c r="AG5" s="45" t="s">
        <v>82</v>
      </c>
      <c r="AH5" s="46">
        <v>2</v>
      </c>
      <c r="AI5">
        <v>-461</v>
      </c>
    </row>
    <row r="6" spans="1:39" x14ac:dyDescent="0.25">
      <c r="A6">
        <v>5</v>
      </c>
      <c r="AD6" t="s">
        <v>88</v>
      </c>
      <c r="AE6" t="s">
        <v>89</v>
      </c>
      <c r="AF6">
        <v>0</v>
      </c>
      <c r="AG6" s="45" t="s">
        <v>82</v>
      </c>
      <c r="AH6" s="46">
        <v>2</v>
      </c>
      <c r="AI6">
        <v>-462</v>
      </c>
    </row>
    <row r="7" spans="1:39" x14ac:dyDescent="0.25">
      <c r="A7">
        <v>6</v>
      </c>
      <c r="AD7" t="s">
        <v>88</v>
      </c>
      <c r="AE7" t="s">
        <v>89</v>
      </c>
      <c r="AF7">
        <v>0</v>
      </c>
      <c r="AG7" s="45" t="s">
        <v>82</v>
      </c>
      <c r="AH7" s="46">
        <v>2</v>
      </c>
      <c r="AI7">
        <v>-463</v>
      </c>
    </row>
    <row r="8" spans="1:39" x14ac:dyDescent="0.25">
      <c r="A8">
        <v>7</v>
      </c>
      <c r="AD8" t="s">
        <v>88</v>
      </c>
      <c r="AE8" t="s">
        <v>89</v>
      </c>
      <c r="AF8">
        <v>0</v>
      </c>
      <c r="AG8" s="45" t="s">
        <v>82</v>
      </c>
      <c r="AH8" s="46">
        <v>2</v>
      </c>
      <c r="AI8">
        <v>-464</v>
      </c>
    </row>
    <row r="9" spans="1:39" x14ac:dyDescent="0.25">
      <c r="A9">
        <v>8</v>
      </c>
      <c r="AD9" t="s">
        <v>88</v>
      </c>
      <c r="AE9" t="s">
        <v>89</v>
      </c>
      <c r="AF9">
        <v>0</v>
      </c>
      <c r="AG9" s="45" t="s">
        <v>82</v>
      </c>
      <c r="AH9" s="46">
        <v>2</v>
      </c>
      <c r="AI9">
        <v>-465</v>
      </c>
    </row>
    <row r="10" spans="1:39" x14ac:dyDescent="0.25">
      <c r="A10">
        <v>9</v>
      </c>
      <c r="AD10" t="s">
        <v>88</v>
      </c>
      <c r="AE10" t="s">
        <v>89</v>
      </c>
      <c r="AF10">
        <v>0</v>
      </c>
      <c r="AG10" s="45" t="s">
        <v>82</v>
      </c>
      <c r="AH10" s="46">
        <v>2</v>
      </c>
      <c r="AI10">
        <v>-474</v>
      </c>
    </row>
    <row r="11" spans="1:39" x14ac:dyDescent="0.25">
      <c r="A11">
        <v>10</v>
      </c>
      <c r="AD11" t="s">
        <v>88</v>
      </c>
      <c r="AE11" t="s">
        <v>89</v>
      </c>
      <c r="AF11">
        <v>0</v>
      </c>
      <c r="AG11" s="45" t="s">
        <v>82</v>
      </c>
      <c r="AH11" s="46">
        <v>2</v>
      </c>
      <c r="AI11">
        <v>-475</v>
      </c>
    </row>
    <row r="12" spans="1:39" x14ac:dyDescent="0.25">
      <c r="A12">
        <v>11</v>
      </c>
      <c r="AD12" t="s">
        <v>88</v>
      </c>
      <c r="AE12" t="s">
        <v>89</v>
      </c>
      <c r="AF12">
        <v>0</v>
      </c>
      <c r="AG12" s="45" t="s">
        <v>82</v>
      </c>
      <c r="AH12" s="46">
        <v>2</v>
      </c>
      <c r="AI12">
        <v>-484</v>
      </c>
    </row>
    <row r="13" spans="1:39" x14ac:dyDescent="0.25">
      <c r="A13" s="47">
        <v>12</v>
      </c>
      <c r="AD13" t="s">
        <v>88</v>
      </c>
      <c r="AE13" t="s">
        <v>89</v>
      </c>
      <c r="AF13">
        <v>0</v>
      </c>
      <c r="AG13" s="45" t="s">
        <v>82</v>
      </c>
      <c r="AH13" s="46">
        <v>2</v>
      </c>
      <c r="AI13">
        <v>-485</v>
      </c>
    </row>
    <row r="14" spans="1:39" x14ac:dyDescent="0.25">
      <c r="A14" s="47">
        <v>13</v>
      </c>
      <c r="AD14" t="s">
        <v>88</v>
      </c>
      <c r="AE14" t="s">
        <v>89</v>
      </c>
      <c r="AF14">
        <v>0</v>
      </c>
      <c r="AG14" s="45" t="s">
        <v>82</v>
      </c>
      <c r="AH14" s="46">
        <v>2</v>
      </c>
      <c r="AI14">
        <v>-476</v>
      </c>
    </row>
    <row r="15" spans="1:39" x14ac:dyDescent="0.25">
      <c r="A15">
        <v>14</v>
      </c>
      <c r="AD15" t="s">
        <v>88</v>
      </c>
      <c r="AE15" t="s">
        <v>89</v>
      </c>
      <c r="AF15">
        <v>0</v>
      </c>
      <c r="AG15" s="45" t="s">
        <v>82</v>
      </c>
      <c r="AH15" s="46">
        <v>2</v>
      </c>
      <c r="AI15">
        <v>-477</v>
      </c>
    </row>
    <row r="16" spans="1:39" x14ac:dyDescent="0.25">
      <c r="A16">
        <v>15</v>
      </c>
      <c r="AD16" t="s">
        <v>88</v>
      </c>
      <c r="AE16" t="s">
        <v>89</v>
      </c>
      <c r="AF16">
        <v>0</v>
      </c>
      <c r="AG16" s="45" t="s">
        <v>82</v>
      </c>
      <c r="AH16" s="46">
        <v>2</v>
      </c>
      <c r="AI16">
        <v>-486</v>
      </c>
    </row>
    <row r="17" spans="1:35" x14ac:dyDescent="0.25">
      <c r="A17">
        <v>16</v>
      </c>
      <c r="AD17" t="s">
        <v>88</v>
      </c>
      <c r="AE17" t="s">
        <v>89</v>
      </c>
      <c r="AF17">
        <v>0</v>
      </c>
      <c r="AG17" s="45" t="s">
        <v>82</v>
      </c>
      <c r="AH17" s="46">
        <v>2</v>
      </c>
      <c r="AI17">
        <v>-487</v>
      </c>
    </row>
    <row r="18" spans="1:35" x14ac:dyDescent="0.25">
      <c r="A18">
        <v>17</v>
      </c>
      <c r="AD18" t="s">
        <v>88</v>
      </c>
      <c r="AE18" t="s">
        <v>89</v>
      </c>
      <c r="AF18">
        <v>0</v>
      </c>
      <c r="AG18" s="45" t="s">
        <v>82</v>
      </c>
      <c r="AH18" s="46">
        <v>2</v>
      </c>
      <c r="AI18">
        <v>-466</v>
      </c>
    </row>
    <row r="19" spans="1:35" x14ac:dyDescent="0.25">
      <c r="A19">
        <v>18</v>
      </c>
      <c r="AD19" t="s">
        <v>88</v>
      </c>
      <c r="AE19" t="s">
        <v>89</v>
      </c>
      <c r="AF19">
        <v>0</v>
      </c>
      <c r="AG19" s="45" t="s">
        <v>82</v>
      </c>
      <c r="AH19" s="46">
        <v>2</v>
      </c>
      <c r="AI19">
        <v>-467</v>
      </c>
    </row>
    <row r="20" spans="1:35" x14ac:dyDescent="0.25">
      <c r="A20">
        <v>19</v>
      </c>
      <c r="AD20" t="s">
        <v>88</v>
      </c>
      <c r="AE20" t="s">
        <v>89</v>
      </c>
      <c r="AF20">
        <v>0</v>
      </c>
      <c r="AG20" s="45" t="s">
        <v>82</v>
      </c>
      <c r="AH20" s="46">
        <v>2</v>
      </c>
      <c r="AI20">
        <v>-472</v>
      </c>
    </row>
    <row r="21" spans="1:35" x14ac:dyDescent="0.25">
      <c r="A21">
        <v>20</v>
      </c>
      <c r="AD21" t="s">
        <v>88</v>
      </c>
      <c r="AE21" t="s">
        <v>89</v>
      </c>
      <c r="AF21">
        <v>0</v>
      </c>
      <c r="AG21" s="45" t="s">
        <v>82</v>
      </c>
      <c r="AH21" s="46">
        <v>2</v>
      </c>
      <c r="AI21">
        <v>-473</v>
      </c>
    </row>
    <row r="22" spans="1:35" x14ac:dyDescent="0.25">
      <c r="A22">
        <v>21</v>
      </c>
      <c r="AD22" t="s">
        <v>88</v>
      </c>
      <c r="AE22" t="s">
        <v>89</v>
      </c>
      <c r="AF22">
        <v>0</v>
      </c>
      <c r="AG22" s="45" t="s">
        <v>82</v>
      </c>
      <c r="AH22" s="46">
        <v>2</v>
      </c>
      <c r="AI22">
        <v>-468</v>
      </c>
    </row>
    <row r="23" spans="1:35" x14ac:dyDescent="0.25">
      <c r="A23">
        <v>22</v>
      </c>
      <c r="AD23" t="s">
        <v>88</v>
      </c>
      <c r="AE23" t="s">
        <v>89</v>
      </c>
      <c r="AF23">
        <v>0</v>
      </c>
      <c r="AG23" s="45" t="s">
        <v>82</v>
      </c>
      <c r="AH23" s="46">
        <v>2</v>
      </c>
      <c r="AI23">
        <v>-469</v>
      </c>
    </row>
    <row r="24" spans="1:35" x14ac:dyDescent="0.25">
      <c r="A24">
        <v>23</v>
      </c>
      <c r="AD24" t="s">
        <v>88</v>
      </c>
      <c r="AE24" t="s">
        <v>89</v>
      </c>
      <c r="AF24">
        <v>0</v>
      </c>
      <c r="AG24" s="45" t="s">
        <v>82</v>
      </c>
      <c r="AH24" s="46">
        <v>2</v>
      </c>
      <c r="AI24">
        <v>-470</v>
      </c>
    </row>
    <row r="25" spans="1:35" x14ac:dyDescent="0.25">
      <c r="A25">
        <v>24</v>
      </c>
      <c r="AD25" t="s">
        <v>88</v>
      </c>
      <c r="AE25" t="s">
        <v>89</v>
      </c>
      <c r="AF25">
        <v>0</v>
      </c>
      <c r="AG25" s="45" t="s">
        <v>82</v>
      </c>
      <c r="AH25" s="46">
        <v>2</v>
      </c>
      <c r="AI25">
        <v>-471</v>
      </c>
    </row>
    <row r="26" spans="1:35" x14ac:dyDescent="0.25">
      <c r="A26">
        <v>25</v>
      </c>
      <c r="AD26" t="s">
        <v>88</v>
      </c>
      <c r="AE26" t="s">
        <v>89</v>
      </c>
      <c r="AF26">
        <v>0</v>
      </c>
      <c r="AG26" s="45" t="s">
        <v>82</v>
      </c>
      <c r="AH26" s="46">
        <v>2</v>
      </c>
      <c r="AI26">
        <v>-478</v>
      </c>
    </row>
    <row r="27" spans="1:35" x14ac:dyDescent="0.25">
      <c r="A27">
        <v>26</v>
      </c>
      <c r="AD27" t="s">
        <v>88</v>
      </c>
      <c r="AE27" t="s">
        <v>89</v>
      </c>
      <c r="AF27">
        <v>0</v>
      </c>
      <c r="AG27" s="45" t="s">
        <v>82</v>
      </c>
      <c r="AH27" s="46">
        <v>2</v>
      </c>
      <c r="AI27">
        <v>-479</v>
      </c>
    </row>
    <row r="28" spans="1:35" x14ac:dyDescent="0.25">
      <c r="A28">
        <v>27</v>
      </c>
      <c r="AD28" t="s">
        <v>88</v>
      </c>
      <c r="AE28" t="s">
        <v>89</v>
      </c>
      <c r="AF28">
        <v>0</v>
      </c>
      <c r="AG28" s="45" t="s">
        <v>82</v>
      </c>
      <c r="AH28" s="46">
        <v>2</v>
      </c>
      <c r="AI28">
        <v>-488</v>
      </c>
    </row>
    <row r="29" spans="1:35" x14ac:dyDescent="0.25">
      <c r="A29">
        <v>28</v>
      </c>
      <c r="AD29" t="s">
        <v>88</v>
      </c>
      <c r="AE29" t="s">
        <v>89</v>
      </c>
      <c r="AF29">
        <v>0</v>
      </c>
      <c r="AG29" s="45" t="s">
        <v>82</v>
      </c>
      <c r="AH29" s="46">
        <v>2</v>
      </c>
      <c r="AI29">
        <v>-489</v>
      </c>
    </row>
    <row r="30" spans="1:35" x14ac:dyDescent="0.25">
      <c r="A30">
        <v>29</v>
      </c>
      <c r="AD30" t="s">
        <v>88</v>
      </c>
      <c r="AE30" t="s">
        <v>89</v>
      </c>
      <c r="AF30">
        <v>0</v>
      </c>
      <c r="AG30" s="45" t="s">
        <v>82</v>
      </c>
      <c r="AH30" s="46">
        <v>2</v>
      </c>
      <c r="AI30">
        <v>-480</v>
      </c>
    </row>
    <row r="31" spans="1:35" x14ac:dyDescent="0.25">
      <c r="A31">
        <v>30</v>
      </c>
      <c r="AD31" t="s">
        <v>88</v>
      </c>
      <c r="AE31" t="s">
        <v>89</v>
      </c>
      <c r="AF31">
        <v>0</v>
      </c>
      <c r="AG31" s="45" t="s">
        <v>82</v>
      </c>
      <c r="AH31" s="46">
        <v>2</v>
      </c>
      <c r="AI31">
        <v>-481</v>
      </c>
    </row>
    <row r="32" spans="1:35" x14ac:dyDescent="0.25">
      <c r="A32">
        <v>31</v>
      </c>
      <c r="AD32" t="s">
        <v>88</v>
      </c>
      <c r="AE32" t="s">
        <v>89</v>
      </c>
      <c r="AF32">
        <v>0</v>
      </c>
      <c r="AG32" s="45" t="s">
        <v>82</v>
      </c>
      <c r="AH32" s="46">
        <v>2</v>
      </c>
      <c r="AI32">
        <v>-490</v>
      </c>
    </row>
    <row r="33" spans="1:35" x14ac:dyDescent="0.25">
      <c r="A33">
        <v>32</v>
      </c>
      <c r="AD33" t="s">
        <v>88</v>
      </c>
      <c r="AE33" t="s">
        <v>89</v>
      </c>
      <c r="AF33">
        <v>0</v>
      </c>
      <c r="AG33" s="45" t="s">
        <v>82</v>
      </c>
      <c r="AH33" s="46">
        <v>2</v>
      </c>
      <c r="AI33">
        <v>-491</v>
      </c>
    </row>
    <row r="34" spans="1:35" x14ac:dyDescent="0.25">
      <c r="A34">
        <v>33</v>
      </c>
      <c r="AD34" t="s">
        <v>88</v>
      </c>
      <c r="AE34" t="s">
        <v>89</v>
      </c>
      <c r="AF34">
        <v>0</v>
      </c>
      <c r="AG34" s="45" t="s">
        <v>82</v>
      </c>
      <c r="AH34" s="46">
        <v>2</v>
      </c>
      <c r="AI34">
        <v>-482</v>
      </c>
    </row>
    <row r="35" spans="1:35" x14ac:dyDescent="0.25">
      <c r="A35">
        <v>34</v>
      </c>
      <c r="AD35" t="s">
        <v>88</v>
      </c>
      <c r="AE35" t="s">
        <v>89</v>
      </c>
      <c r="AF35">
        <v>0</v>
      </c>
      <c r="AG35" s="45" t="s">
        <v>82</v>
      </c>
      <c r="AH35" s="46">
        <v>2</v>
      </c>
      <c r="AI35">
        <v>-483</v>
      </c>
    </row>
    <row r="36" spans="1:35" x14ac:dyDescent="0.25">
      <c r="A36">
        <v>35</v>
      </c>
      <c r="AD36" t="s">
        <v>88</v>
      </c>
      <c r="AE36" t="s">
        <v>89</v>
      </c>
      <c r="AF36">
        <v>0</v>
      </c>
      <c r="AG36" s="45" t="s">
        <v>82</v>
      </c>
      <c r="AH36" s="46">
        <v>2</v>
      </c>
      <c r="AI36">
        <v>-492</v>
      </c>
    </row>
    <row r="37" spans="1:35" x14ac:dyDescent="0.25">
      <c r="A37">
        <v>36</v>
      </c>
      <c r="AD37" t="s">
        <v>88</v>
      </c>
      <c r="AE37" t="s">
        <v>89</v>
      </c>
      <c r="AF37">
        <v>0</v>
      </c>
      <c r="AG37" s="45" t="s">
        <v>82</v>
      </c>
      <c r="AH37" s="46">
        <v>2</v>
      </c>
      <c r="AI37">
        <v>-493</v>
      </c>
    </row>
  </sheetData>
  <autoFilter ref="A1:AI37"/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36.1796875" customWidth="1"/>
  </cols>
  <sheetData>
    <row r="1" spans="1:2" x14ac:dyDescent="0.25">
      <c r="A1" t="s">
        <v>85</v>
      </c>
    </row>
    <row r="2" spans="1:2" x14ac:dyDescent="0.25">
      <c r="A2" t="s">
        <v>68</v>
      </c>
      <c r="B2" s="161" t="s">
        <v>91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zoomScale="80" workbookViewId="0"/>
  </sheetViews>
  <sheetFormatPr baseColWidth="10" defaultColWidth="11.453125" defaultRowHeight="15.5" x14ac:dyDescent="0.35"/>
  <cols>
    <col min="1" max="1" width="8" style="54" customWidth="1"/>
    <col min="2" max="8" width="3.7265625" style="55" customWidth="1"/>
    <col min="9" max="9" width="4.7265625" style="55" customWidth="1"/>
    <col min="10" max="11" width="3.7265625" style="55" customWidth="1"/>
    <col min="12" max="12" width="3.7265625" style="88" customWidth="1"/>
    <col min="13" max="14" width="3.7265625" style="55" customWidth="1"/>
    <col min="15" max="15" width="3.7265625" style="88" customWidth="1"/>
    <col min="16" max="16" width="3.7265625" style="55" customWidth="1"/>
    <col min="17" max="17" width="4.7265625" style="55" customWidth="1"/>
    <col min="18" max="19" width="3.7265625" style="55" customWidth="1"/>
    <col min="20" max="20" width="3.7265625" style="88" customWidth="1"/>
    <col min="21" max="22" width="3.7265625" style="55" customWidth="1"/>
    <col min="23" max="23" width="3.7265625" style="88" customWidth="1"/>
    <col min="24" max="24" width="3.7265625" style="55" customWidth="1"/>
    <col min="25" max="25" width="4.7265625" style="55" customWidth="1"/>
    <col min="26" max="27" width="3.7265625" style="55" customWidth="1"/>
    <col min="28" max="28" width="3.7265625" style="88" customWidth="1"/>
    <col min="29" max="30" width="3.7265625" style="55" customWidth="1"/>
    <col min="31" max="31" width="3.7265625" style="88" customWidth="1"/>
    <col min="32" max="32" width="3.7265625" style="55" customWidth="1"/>
    <col min="33" max="33" width="4.54296875" style="55" customWidth="1"/>
    <col min="34" max="34" width="3.7265625" style="55" customWidth="1"/>
    <col min="35" max="35" width="3.26953125" style="55" customWidth="1"/>
    <col min="36" max="36" width="3.7265625" style="55" customWidth="1"/>
    <col min="37" max="37" width="4.7265625" style="55" customWidth="1"/>
    <col min="38" max="39" width="3.7265625" style="55" customWidth="1"/>
    <col min="40" max="40" width="3.7265625" style="88" customWidth="1"/>
    <col min="41" max="42" width="3.7265625" style="55" customWidth="1"/>
    <col min="43" max="43" width="3.7265625" style="88" customWidth="1"/>
    <col min="44" max="44" width="3.7265625" style="54" customWidth="1"/>
    <col min="45" max="45" width="4.7265625" style="55" customWidth="1"/>
    <col min="46" max="47" width="3.7265625" style="55" customWidth="1"/>
    <col min="48" max="48" width="3.7265625" style="88" customWidth="1"/>
    <col min="49" max="50" width="3.7265625" style="55" customWidth="1"/>
    <col min="51" max="51" width="3.7265625" style="88" customWidth="1"/>
    <col min="52" max="52" width="3.7265625" style="55" customWidth="1"/>
    <col min="53" max="53" width="4.7265625" style="55" customWidth="1"/>
    <col min="54" max="55" width="3.7265625" style="55" customWidth="1"/>
    <col min="56" max="56" width="3.7265625" style="88" customWidth="1"/>
    <col min="57" max="58" width="3.7265625" style="55" customWidth="1"/>
    <col min="59" max="59" width="3.7265625" style="88" customWidth="1"/>
    <col min="60" max="60" width="3.7265625" style="55" customWidth="1"/>
    <col min="61" max="61" width="4.7265625" style="55" customWidth="1"/>
    <col min="62" max="63" width="3.7265625" style="55" customWidth="1"/>
    <col min="64" max="64" width="3.7265625" style="88" customWidth="1"/>
    <col min="65" max="66" width="3.7265625" style="55" customWidth="1"/>
    <col min="67" max="67" width="3.7265625" style="88" customWidth="1"/>
    <col min="68" max="68" width="3.7265625" style="55" customWidth="1"/>
    <col min="69" max="69" width="4.7265625" style="55" customWidth="1"/>
    <col min="70" max="76" width="3.7265625" style="55" customWidth="1"/>
    <col min="77" max="77" width="8.54296875" style="54" customWidth="1"/>
    <col min="78" max="16384" width="11.453125" style="55"/>
  </cols>
  <sheetData>
    <row r="1" spans="1:79" ht="12" customHeight="1" x14ac:dyDescent="0.35">
      <c r="M1" s="16"/>
      <c r="N1" s="16"/>
      <c r="O1" s="98"/>
      <c r="P1" s="99"/>
      <c r="Q1" s="99"/>
      <c r="R1" s="99"/>
      <c r="S1" s="99"/>
      <c r="T1" s="100"/>
      <c r="U1" s="99"/>
      <c r="V1" s="99"/>
      <c r="W1" s="100"/>
      <c r="X1" s="99"/>
      <c r="Y1" s="99"/>
      <c r="Z1" s="99"/>
      <c r="AA1" s="99"/>
      <c r="AB1" s="100"/>
      <c r="AC1" s="99"/>
      <c r="AD1" s="99"/>
      <c r="AE1" s="100"/>
      <c r="AF1" s="99"/>
      <c r="AG1" s="99"/>
      <c r="AH1" s="99"/>
      <c r="AI1" s="99"/>
      <c r="AJ1" s="99"/>
      <c r="AK1" s="99"/>
      <c r="AL1" s="99"/>
      <c r="AM1" s="99"/>
      <c r="AN1" s="100"/>
      <c r="AO1" s="99"/>
      <c r="AP1" s="99"/>
      <c r="AQ1" s="100"/>
      <c r="AR1" s="99"/>
      <c r="AS1" s="99"/>
      <c r="AT1" s="99"/>
      <c r="AU1" s="99"/>
      <c r="AV1" s="100"/>
      <c r="AW1" s="99"/>
      <c r="AX1" s="99"/>
      <c r="AY1" s="100"/>
      <c r="AZ1" s="99"/>
      <c r="BA1" s="99"/>
      <c r="BB1" s="99"/>
      <c r="BC1" s="99"/>
      <c r="BD1" s="100"/>
      <c r="BE1" s="99"/>
      <c r="BF1" s="99"/>
      <c r="BG1" s="100"/>
      <c r="BH1" s="99"/>
      <c r="BI1" s="99"/>
      <c r="BJ1" s="99"/>
      <c r="BK1" s="99"/>
      <c r="BL1" s="100"/>
      <c r="BM1" s="99"/>
      <c r="BN1" s="99"/>
      <c r="BO1" s="100"/>
      <c r="BP1" s="99"/>
      <c r="BQ1" s="99"/>
      <c r="BR1" s="99"/>
      <c r="BS1" s="99"/>
      <c r="BT1" s="99"/>
      <c r="BU1" s="99"/>
      <c r="BV1" s="99"/>
      <c r="BW1" s="99"/>
      <c r="BX1" s="99"/>
      <c r="BY1" s="99"/>
    </row>
    <row r="2" spans="1:79" ht="12" customHeight="1" x14ac:dyDescent="0.35">
      <c r="M2" s="16"/>
      <c r="N2" s="16"/>
      <c r="O2" s="98"/>
      <c r="P2" s="1"/>
      <c r="Q2" s="4"/>
      <c r="R2" s="1"/>
      <c r="S2" s="1"/>
      <c r="T2" s="81"/>
      <c r="U2" s="1"/>
      <c r="V2" s="1"/>
      <c r="W2" s="81"/>
      <c r="X2" s="1"/>
      <c r="Y2" s="4"/>
      <c r="Z2" s="1"/>
      <c r="AA2" s="1"/>
      <c r="AB2" s="81"/>
      <c r="AC2" s="1"/>
      <c r="AD2" s="1"/>
      <c r="AE2" s="81"/>
      <c r="AF2" s="1"/>
      <c r="AG2" s="1"/>
      <c r="AH2" s="3"/>
      <c r="AI2" s="3"/>
      <c r="AJ2" s="1"/>
      <c r="AK2" s="4"/>
      <c r="AL2" s="4"/>
      <c r="AM2" s="4"/>
      <c r="AN2" s="91"/>
      <c r="AO2" s="4"/>
      <c r="AP2" s="4"/>
      <c r="AQ2" s="91"/>
      <c r="AR2" s="17"/>
      <c r="AS2" s="4"/>
      <c r="AT2" s="4"/>
      <c r="AU2" s="4"/>
      <c r="AV2" s="91"/>
      <c r="AW2" s="4"/>
      <c r="AX2" s="4"/>
      <c r="AY2" s="91"/>
      <c r="AZ2" s="2"/>
      <c r="BA2" s="4"/>
      <c r="BB2" s="1"/>
      <c r="BC2" s="1"/>
      <c r="BD2" s="81"/>
      <c r="BE2" s="1"/>
      <c r="BF2" s="1"/>
      <c r="BG2" s="81"/>
      <c r="BH2" s="1"/>
      <c r="BI2" s="5"/>
      <c r="BJ2" s="5"/>
      <c r="BK2" s="5"/>
      <c r="BL2" s="87"/>
      <c r="BM2" s="5"/>
      <c r="BN2" s="5"/>
      <c r="BO2" s="87"/>
      <c r="BP2" s="5"/>
      <c r="BQ2" s="5"/>
      <c r="BR2" s="5"/>
      <c r="BS2" s="5"/>
      <c r="BT2" s="5"/>
      <c r="BU2" s="5"/>
      <c r="BV2" s="5"/>
      <c r="BW2" s="5"/>
      <c r="BX2" s="1"/>
      <c r="BY2" s="12"/>
    </row>
    <row r="3" spans="1:79" ht="12" customHeight="1" x14ac:dyDescent="0.25">
      <c r="J3" s="7" t="s">
        <v>69</v>
      </c>
      <c r="K3" s="7"/>
      <c r="L3" s="78"/>
      <c r="M3" s="7"/>
      <c r="N3" s="7"/>
      <c r="O3" s="78"/>
      <c r="P3" s="8"/>
      <c r="Q3" s="4"/>
      <c r="R3" s="7" t="s">
        <v>10</v>
      </c>
      <c r="S3" s="11"/>
      <c r="T3" s="78"/>
      <c r="U3" s="7"/>
      <c r="V3" s="7"/>
      <c r="W3" s="78"/>
      <c r="X3" s="11"/>
      <c r="Y3" s="4"/>
      <c r="Z3" s="7" t="s">
        <v>5</v>
      </c>
      <c r="AA3" s="7"/>
      <c r="AB3" s="78"/>
      <c r="AC3" s="7"/>
      <c r="AD3" s="7"/>
      <c r="AE3" s="78"/>
      <c r="AF3" s="8"/>
      <c r="AG3" s="1"/>
      <c r="AH3" s="3"/>
      <c r="AJ3" s="1"/>
      <c r="AK3" s="4"/>
      <c r="AL3" s="7" t="s">
        <v>6</v>
      </c>
      <c r="AM3" s="7"/>
      <c r="AN3" s="78"/>
      <c r="AO3" s="7"/>
      <c r="AP3" s="7"/>
      <c r="AQ3" s="78"/>
      <c r="AR3" s="17"/>
      <c r="AS3" s="4"/>
      <c r="AT3" s="7" t="s">
        <v>7</v>
      </c>
      <c r="AU3" s="7"/>
      <c r="AV3" s="78"/>
      <c r="AW3" s="7"/>
      <c r="AX3" s="7"/>
      <c r="AY3" s="78"/>
      <c r="AZ3" s="8"/>
      <c r="BA3" s="101"/>
      <c r="BB3" s="7" t="s">
        <v>8</v>
      </c>
      <c r="BC3" s="7"/>
      <c r="BD3" s="78"/>
      <c r="BE3" s="7"/>
      <c r="BF3" s="7"/>
      <c r="BG3" s="78"/>
      <c r="BH3" s="8"/>
      <c r="BI3" s="4"/>
      <c r="BJ3" s="7" t="s">
        <v>9</v>
      </c>
      <c r="BK3" s="7"/>
      <c r="BL3" s="78"/>
      <c r="BM3" s="7"/>
      <c r="BN3" s="7"/>
      <c r="BO3" s="78"/>
      <c r="BP3" s="9"/>
      <c r="BQ3" s="56"/>
      <c r="BR3" s="56"/>
      <c r="BS3" s="56"/>
      <c r="BT3" s="56"/>
      <c r="BU3" s="56"/>
      <c r="BV3" s="56"/>
      <c r="BW3" s="56"/>
      <c r="BX3" s="56"/>
      <c r="BY3" s="57"/>
      <c r="BZ3" s="56"/>
      <c r="CA3" s="56"/>
    </row>
    <row r="4" spans="1:79" ht="12" customHeight="1" x14ac:dyDescent="0.35">
      <c r="M4" s="16"/>
      <c r="N4" s="16"/>
      <c r="O4" s="98"/>
      <c r="P4" s="1"/>
      <c r="Q4" s="4"/>
      <c r="R4" s="83"/>
      <c r="S4" s="83"/>
      <c r="T4" s="83"/>
      <c r="U4" s="83"/>
      <c r="V4" s="83"/>
      <c r="W4" s="83"/>
      <c r="X4" s="8"/>
      <c r="Y4" s="4"/>
      <c r="Z4" s="10"/>
      <c r="AA4" s="10"/>
      <c r="AB4" s="83"/>
      <c r="AC4" s="10"/>
      <c r="AD4" s="10"/>
      <c r="AE4" s="83"/>
      <c r="AF4" s="10"/>
      <c r="AG4" s="1"/>
      <c r="AH4" s="3"/>
      <c r="AI4" s="3"/>
      <c r="AJ4" s="1"/>
      <c r="AK4" s="4"/>
      <c r="AL4" s="4"/>
      <c r="AM4" s="4"/>
      <c r="AN4" s="91"/>
      <c r="AO4" s="4"/>
      <c r="AP4" s="4"/>
      <c r="AQ4" s="91"/>
      <c r="AR4" s="12"/>
      <c r="AS4" s="4"/>
      <c r="AT4" s="4"/>
      <c r="AU4" s="4"/>
      <c r="AV4" s="91"/>
      <c r="AW4" s="4"/>
      <c r="AX4" s="4"/>
      <c r="AY4" s="91"/>
      <c r="AZ4" s="1"/>
      <c r="BA4" s="4"/>
      <c r="BB4" s="1"/>
      <c r="BC4" s="1"/>
      <c r="BD4" s="81"/>
      <c r="BE4" s="1"/>
      <c r="BF4" s="1"/>
      <c r="BG4" s="81"/>
      <c r="BH4" s="1"/>
      <c r="BI4" s="4"/>
      <c r="BJ4" s="13"/>
      <c r="BK4" s="13"/>
      <c r="BL4" s="81"/>
      <c r="BM4" s="13"/>
      <c r="BN4" s="13"/>
      <c r="BO4" s="81"/>
      <c r="BP4" s="13"/>
      <c r="BR4" s="56"/>
      <c r="BS4" s="56"/>
      <c r="BT4" s="56"/>
      <c r="BU4" s="56"/>
      <c r="BV4" s="56"/>
      <c r="BW4" s="56"/>
      <c r="BX4" s="56"/>
      <c r="BY4" s="57"/>
      <c r="BZ4" s="56"/>
      <c r="CA4" s="56"/>
    </row>
    <row r="5" spans="1:79" ht="12" customHeight="1" x14ac:dyDescent="0.35">
      <c r="M5" s="16"/>
      <c r="N5" s="16"/>
      <c r="O5" s="98"/>
      <c r="P5" s="2"/>
      <c r="Q5" s="102"/>
      <c r="Y5" s="103"/>
      <c r="AB5" s="81"/>
      <c r="AC5" s="2"/>
      <c r="AD5" s="2"/>
      <c r="AE5" s="81"/>
      <c r="AF5" s="2"/>
      <c r="AG5" s="2"/>
      <c r="AH5" s="14"/>
      <c r="AI5" s="104"/>
      <c r="AJ5" s="2"/>
      <c r="AK5" s="15"/>
      <c r="AL5" s="15"/>
      <c r="AM5" s="15"/>
      <c r="AN5" s="91"/>
      <c r="AO5" s="15"/>
      <c r="AP5" s="15"/>
      <c r="AQ5" s="91"/>
      <c r="AR5" s="168">
        <v>1</v>
      </c>
      <c r="AS5" s="58" t="str">
        <f>IF(VLOOKUP(AS7,NP,4,FALSE)=0,"",VLOOKUP(AS7,NP,4,FALSE))</f>
        <v/>
      </c>
      <c r="AT5" s="59" t="str">
        <f>IF(AS5="","",CONCATENATE(VLOOKUP(AS7,NP,5,FALSE),"  ",VLOOKUP(AS7,NP,6,FALSE)))</f>
        <v/>
      </c>
      <c r="AU5" s="59"/>
      <c r="AV5" s="79"/>
      <c r="AW5" s="59"/>
      <c r="AX5" s="59"/>
      <c r="AY5" s="79"/>
      <c r="AZ5" s="59"/>
      <c r="BA5" s="102"/>
      <c r="BB5" s="2"/>
      <c r="BC5" s="2"/>
      <c r="BD5" s="81"/>
      <c r="BE5" s="2"/>
      <c r="BF5" s="2"/>
      <c r="BG5" s="81"/>
      <c r="BH5" s="2"/>
      <c r="BI5" s="102"/>
      <c r="BJ5" s="2"/>
      <c r="BK5" s="2"/>
      <c r="BL5" s="81"/>
      <c r="BM5" s="2"/>
      <c r="BN5" s="2"/>
      <c r="BO5" s="81"/>
      <c r="BP5" s="2"/>
      <c r="BR5" s="56"/>
      <c r="BS5" s="56"/>
      <c r="BT5" s="56"/>
      <c r="BU5" s="56"/>
      <c r="BV5" s="56"/>
      <c r="BW5" s="56"/>
      <c r="BX5" s="56"/>
      <c r="BY5" s="57"/>
      <c r="BZ5" s="56"/>
      <c r="CA5" s="56"/>
    </row>
    <row r="6" spans="1:79" ht="12" customHeight="1" x14ac:dyDescent="0.35">
      <c r="M6" s="16"/>
      <c r="N6" s="16"/>
      <c r="O6" s="98"/>
      <c r="P6" s="2"/>
      <c r="Q6" s="102"/>
      <c r="R6" s="2"/>
      <c r="S6" s="2"/>
      <c r="T6" s="81"/>
      <c r="U6" s="2"/>
      <c r="V6" s="2"/>
      <c r="W6" s="81"/>
      <c r="X6" s="2"/>
      <c r="Y6" s="102"/>
      <c r="Z6" s="2"/>
      <c r="AA6" s="2"/>
      <c r="AB6" s="81"/>
      <c r="AC6" s="2"/>
      <c r="AD6" s="2"/>
      <c r="AE6" s="81"/>
      <c r="AF6" s="2"/>
      <c r="AG6" s="2"/>
      <c r="AH6" s="14"/>
      <c r="AI6" s="105"/>
      <c r="AJ6" s="2"/>
      <c r="AK6" s="15"/>
      <c r="AL6" s="15"/>
      <c r="AM6" s="15"/>
      <c r="AN6" s="91"/>
      <c r="AO6" s="15"/>
      <c r="AP6" s="15"/>
      <c r="AQ6" s="91"/>
      <c r="AR6" s="12"/>
      <c r="AS6" s="163" t="str">
        <f>IF(OR(AS5="",VLOOKUP(AS7,NP,10,FALSE)=0),"",IF(LEN(VLOOKUP(AS7,NP,10,FALSE))=7,VLOOKUP(AS7,NP,10,FALSE),VLOOKUP(AS7,NP,10,FALSE)))</f>
        <v/>
      </c>
      <c r="AT6" s="65" t="str">
        <f>IF(AS5="","",CONCATENATE(VLOOKUP(AS7,NP,8,FALSE)," pts - ",VLOOKUP(AS7,NP,11,FALSE)))</f>
        <v/>
      </c>
      <c r="AU6" s="65"/>
      <c r="AV6" s="65"/>
      <c r="AW6" s="65"/>
      <c r="AX6" s="65"/>
      <c r="AY6" s="65"/>
      <c r="AZ6" s="65"/>
      <c r="BA6" s="106">
        <v>1</v>
      </c>
      <c r="BB6" s="2"/>
      <c r="BC6" s="2"/>
      <c r="BD6" s="81"/>
      <c r="BE6" s="2"/>
      <c r="BF6" s="2"/>
      <c r="BG6" s="81"/>
      <c r="BH6" s="2"/>
      <c r="BI6" s="102"/>
      <c r="BJ6" s="2"/>
      <c r="BK6" s="2"/>
      <c r="BL6" s="81"/>
      <c r="BM6" s="2"/>
      <c r="BN6" s="2"/>
      <c r="BO6" s="81"/>
      <c r="BP6" s="2"/>
      <c r="BR6" s="56"/>
      <c r="BS6" s="56"/>
      <c r="BT6" s="56"/>
      <c r="BU6" s="56"/>
      <c r="BV6" s="56"/>
      <c r="BW6" s="56"/>
      <c r="BX6" s="56"/>
      <c r="BY6" s="57"/>
      <c r="BZ6" s="56"/>
      <c r="CA6" s="56"/>
    </row>
    <row r="7" spans="1:79" ht="12" customHeight="1" x14ac:dyDescent="0.35">
      <c r="M7" s="16"/>
      <c r="N7" s="16"/>
      <c r="O7" s="98"/>
      <c r="Q7" s="4"/>
      <c r="Y7" s="4"/>
      <c r="Z7" s="59" t="str">
        <f>IF(AG7="","",CONCATENATE(VLOOKUP(AG9,NP,5,FALSE),"  ",VLOOKUP(AG9,NP,6,FALSE)))</f>
        <v/>
      </c>
      <c r="AA7" s="40"/>
      <c r="AB7" s="89"/>
      <c r="AC7" s="40"/>
      <c r="AD7" s="40"/>
      <c r="AE7" s="89"/>
      <c r="AF7" s="107"/>
      <c r="AG7" s="58" t="str">
        <f>IF(VLOOKUP(AG9,NP,4,FALSE)=0,"",VLOOKUP(AG9,NP,4,FALSE))</f>
        <v/>
      </c>
      <c r="AH7" s="168">
        <v>17</v>
      </c>
      <c r="AI7" s="108"/>
      <c r="AJ7" s="178">
        <v>3</v>
      </c>
      <c r="AK7" s="58" t="str">
        <f>IF(VLOOKUP(AK9,NP,4,FALSE)=0,"",VLOOKUP(AK9,NP,4,FALSE))</f>
        <v/>
      </c>
      <c r="AL7" s="59" t="str">
        <f>IF(AK7="","",CONCATENATE(VLOOKUP(AK9,NP,5,FALSE),"  ",VLOOKUP(AK9,NP,6,FALSE)))</f>
        <v/>
      </c>
      <c r="AM7" s="59"/>
      <c r="AN7" s="79"/>
      <c r="AO7" s="59"/>
      <c r="AP7" s="59"/>
      <c r="AQ7" s="79"/>
      <c r="AR7" s="169"/>
      <c r="AS7" s="166">
        <v>5</v>
      </c>
      <c r="AT7" s="110" t="s">
        <v>66</v>
      </c>
      <c r="AU7" s="110"/>
      <c r="AV7" s="111" t="str">
        <f>IF(VLOOKUP(AS7,NP,32,FALSE)="","",IF(VLOOKUP(AS7,NP,32,FALSE)=0,"",VLOOKUP(AS7,NP,32,FALSE)))</f>
        <v/>
      </c>
      <c r="AW7" s="112" t="str">
        <f>IF(VLOOKUP(AS7,NP,33,FALSE)="","",IF(VLOOKUP(AS7,NP,34,FALSE)=2,"",VLOOKUP(AS7,NP,34,FALSE)))</f>
        <v/>
      </c>
      <c r="AX7" s="112"/>
      <c r="AY7" s="113" t="str">
        <f>IF(VLOOKUP(AS7,NP,33,FALSE)="","",IF(VLOOKUP(AS7,NP,33,FALSE)=0,"",VLOOKUP(AS7,NP,33,FALSE)))</f>
        <v xml:space="preserve"> </v>
      </c>
      <c r="AZ7" s="114"/>
      <c r="BA7" s="61" t="str">
        <f>IF(VLOOKUP(BA12,NP,4,FALSE)=0,"",VLOOKUP(BA12,NP,4,FALSE))</f>
        <v/>
      </c>
      <c r="BB7" s="59" t="str">
        <f>IF(BA7="","",CONCATENATE(VLOOKUP(BA12,NP,5,FALSE),"  ",VLOOKUP(BA12,NP,6,FALSE)))</f>
        <v/>
      </c>
      <c r="BC7" s="59"/>
      <c r="BD7" s="79"/>
      <c r="BE7" s="59"/>
      <c r="BF7" s="59"/>
      <c r="BG7" s="79"/>
      <c r="BH7" s="59"/>
      <c r="BI7" s="4"/>
      <c r="BJ7" s="1"/>
      <c r="BK7" s="1"/>
      <c r="BL7" s="81"/>
      <c r="BM7" s="1"/>
      <c r="BN7" s="1"/>
      <c r="BO7" s="81"/>
      <c r="BP7" s="1"/>
      <c r="BR7" s="62"/>
      <c r="BS7" s="62"/>
      <c r="BT7" s="62"/>
      <c r="BU7" s="62"/>
      <c r="BV7" s="62"/>
      <c r="BW7" s="62"/>
      <c r="BX7" s="62"/>
      <c r="BY7" s="63"/>
      <c r="BZ7" s="62"/>
      <c r="CA7" s="62"/>
    </row>
    <row r="8" spans="1:79" ht="12" customHeight="1" x14ac:dyDescent="0.35">
      <c r="P8" s="8"/>
      <c r="Q8" s="4"/>
      <c r="R8" s="1"/>
      <c r="S8" s="1"/>
      <c r="T8" s="81"/>
      <c r="U8" s="1"/>
      <c r="V8" s="1"/>
      <c r="W8" s="81"/>
      <c r="X8" s="1"/>
      <c r="Y8" s="115">
        <v>17</v>
      </c>
      <c r="Z8" s="64" t="str">
        <f>IF(AG7="","",CONCATENATE(VLOOKUP(AG9,NP,8,FALSE)," pts - ",VLOOKUP(AG9,NP,11,FALSE)))</f>
        <v/>
      </c>
      <c r="AA8" s="64"/>
      <c r="AB8" s="90"/>
      <c r="AC8" s="64"/>
      <c r="AD8" s="64"/>
      <c r="AE8" s="90"/>
      <c r="AF8" s="64"/>
      <c r="AG8" s="164" t="str">
        <f>IF(AG7="","",VLOOKUP(AG9,NP,10,FALSE))</f>
        <v/>
      </c>
      <c r="AH8" s="87"/>
      <c r="AI8" s="108"/>
      <c r="AJ8" s="87"/>
      <c r="AK8" s="163" t="str">
        <f>IF(OR(AK7="",VLOOKUP(AK9,NP,10,FALSE)=0),"",IF(LEN(VLOOKUP(AK9,NP,10,FALSE))=7,VLOOKUP(AK9,NP,10,FALSE),VLOOKUP(AK9,NP,10,FALSE)))</f>
        <v/>
      </c>
      <c r="AL8" s="64" t="str">
        <f>IF(AK7="","",CONCATENATE(VLOOKUP(AK9,NP,8,FALSE)," pts - ",VLOOKUP(AK9,NP,11,FALSE)))</f>
        <v/>
      </c>
      <c r="AM8" s="64"/>
      <c r="AN8" s="90"/>
      <c r="AO8" s="64"/>
      <c r="AP8" s="64"/>
      <c r="AQ8" s="90"/>
      <c r="AR8" s="60"/>
      <c r="AS8" s="116"/>
      <c r="AT8" s="117"/>
      <c r="AU8" s="117"/>
      <c r="AV8" s="118"/>
      <c r="AW8" s="117"/>
      <c r="AX8" s="117"/>
      <c r="AY8" s="118"/>
      <c r="AZ8" s="12"/>
      <c r="BA8" s="119"/>
      <c r="BB8" s="65" t="str">
        <f>IF(BA7="","",CONCATENATE(VLOOKUP(BA12,NP,8,FALSE)," pts - ",VLOOKUP(BA12,NP,11,FALSE)))</f>
        <v/>
      </c>
      <c r="BC8" s="65"/>
      <c r="BD8" s="96"/>
      <c r="BE8" s="65"/>
      <c r="BF8" s="65"/>
      <c r="BG8" s="96"/>
      <c r="BH8" s="65"/>
      <c r="BI8" s="120"/>
      <c r="BJ8" s="1"/>
      <c r="BK8" s="1"/>
      <c r="BL8" s="81"/>
      <c r="BM8" s="1"/>
      <c r="BN8" s="1"/>
      <c r="BO8" s="81"/>
      <c r="BP8" s="1"/>
      <c r="BR8" s="62"/>
      <c r="BS8" s="62"/>
      <c r="BT8" s="62"/>
      <c r="BU8" s="62"/>
      <c r="BV8" s="62"/>
      <c r="BW8" s="62"/>
      <c r="BX8" s="62"/>
      <c r="BY8" s="63"/>
      <c r="BZ8" s="62"/>
      <c r="CA8" s="62"/>
    </row>
    <row r="9" spans="1:79" ht="12" customHeight="1" x14ac:dyDescent="0.35">
      <c r="A9" s="17"/>
      <c r="B9" s="1"/>
      <c r="C9" s="1"/>
      <c r="D9" s="1"/>
      <c r="E9" s="1"/>
      <c r="F9" s="1"/>
      <c r="G9" s="1"/>
      <c r="H9" s="1"/>
      <c r="I9" s="4"/>
      <c r="R9" s="59" t="str">
        <f>IF(Y9="","",CONCATENATE(VLOOKUP(Y12,NP,5,FALSE),"  ",VLOOKUP(Y12,NP,6,FALSE)))</f>
        <v/>
      </c>
      <c r="S9" s="40"/>
      <c r="T9" s="89"/>
      <c r="U9" s="40"/>
      <c r="V9" s="40"/>
      <c r="W9" s="89"/>
      <c r="X9" s="107"/>
      <c r="Y9" s="66" t="str">
        <f>IF(VLOOKUP(Y12,NP,4,FALSE)=0,"",VLOOKUP(Y12,NP,4,FALSE))</f>
        <v/>
      </c>
      <c r="Z9" s="110" t="s">
        <v>66</v>
      </c>
      <c r="AA9" s="110"/>
      <c r="AB9" s="111" t="str">
        <f>IF(VLOOKUP(AG9,NP,32,FALSE)="","",IF(VLOOKUP(AG9,NP,32,FALSE)=0,"",VLOOKUP(AG9,NP,32,FALSE)))</f>
        <v/>
      </c>
      <c r="AC9" s="112" t="str">
        <f>IF(VLOOKUP(AG9,NP,33,FALSE)="","",IF(VLOOKUP(AG9,NP,34,FALSE)=2,"",VLOOKUP(AG9,NP,34,FALSE)))</f>
        <v/>
      </c>
      <c r="AD9" s="112"/>
      <c r="AE9" s="113" t="str">
        <f>IF(VLOOKUP(AG9,NP,33,FALSE)="","",IF(VLOOKUP(AG9,NP,33,FALSE)=0,"",VLOOKUP(AG9,NP,33,FALSE)))</f>
        <v xml:space="preserve"> </v>
      </c>
      <c r="AF9" s="114"/>
      <c r="AG9" s="166">
        <v>21</v>
      </c>
      <c r="AH9" s="87"/>
      <c r="AI9" s="108"/>
      <c r="AJ9" s="87"/>
      <c r="AK9" s="167">
        <v>1</v>
      </c>
      <c r="AL9" s="110" t="s">
        <v>66</v>
      </c>
      <c r="AM9" s="110"/>
      <c r="AN9" s="111" t="str">
        <f>IF(VLOOKUP(AK9,NP,32,FALSE)="","",IF(VLOOKUP(AK9,NP,32,FALSE)=0,"",VLOOKUP(AK9,NP,32,FALSE)))</f>
        <v/>
      </c>
      <c r="AO9" s="112" t="str">
        <f>IF(VLOOKUP(AK9,NP,33,FALSE)="","",IF(VLOOKUP(AK9,NP,34,FALSE)=2,"",VLOOKUP(AK9,NP,34,FALSE)))</f>
        <v/>
      </c>
      <c r="AP9" s="112"/>
      <c r="AQ9" s="113" t="str">
        <f>IF(VLOOKUP(AK9,NP,33,FALSE)="","",IF(VLOOKUP(AK9,NP,33,FALSE)=0,"",VLOOKUP(AK9,NP,33,FALSE)))</f>
        <v xml:space="preserve"> </v>
      </c>
      <c r="AR9" s="170"/>
      <c r="AS9" s="61" t="str">
        <f>IF(VLOOKUP(AS7,NP,14,FALSE)=0,"",VLOOKUP(AS7,NP,14,FALSE))</f>
        <v/>
      </c>
      <c r="AT9" s="59" t="str">
        <f>IF(AS9="","",CONCATENATE(VLOOKUP(AS7,NP,15,FALSE),"  ",VLOOKUP(AS7,NP,16,FALSE)))</f>
        <v/>
      </c>
      <c r="AU9" s="59"/>
      <c r="AV9" s="79"/>
      <c r="AW9" s="59"/>
      <c r="AX9" s="59"/>
      <c r="AY9" s="79"/>
      <c r="AZ9" s="59"/>
      <c r="BA9" s="116"/>
      <c r="BB9" s="67" t="str">
        <f>IF(BA7="","",CONCATENATE(IF(VLOOKUP(AS7,NP,23,FALSE)="","",IF(VLOOKUP(AS7,NP,12,FALSE)=1,VLOOKUP(AS7,NP,23,FALSE),-VLOOKUP(AS7,NP,23,FALSE))),IF(VLOOKUP(AS7,NP,24,FALSE)="","",CONCATENATE(" / ",IF(VLOOKUP(AS7,NP,12,FALSE)=1,VLOOKUP(AS7,NP,24,FALSE),-VLOOKUP(AS7,NP,24,FALSE)))),IF(VLOOKUP(AS7,NP,25,FALSE)="","",CONCATENATE(" / ",IF(VLOOKUP(AS7,NP,12,FALSE)=1,VLOOKUP(AS7,NP,25,FALSE),-VLOOKUP(AS7,NP,25,FALSE)))),IF(VLOOKUP(AS7,NP,26,FALSE)="","",CONCATENATE(" / ",IF(VLOOKUP(AS7,NP,12,FALSE)=1,VLOOKUP(AS7,NP,26,FALSE),-VLOOKUP(AS7,NP,26,FALSE)))),IF(VLOOKUP(AS7,NP,27,FALSE)="","",CONCATENATE(" / ",IF(VLOOKUP(AS7,NP,12,FALSE)=1,VLOOKUP(AS7,NP,27,FALSE),-VLOOKUP(AS7,NP,27,FALSE)))),IF(VLOOKUP(AS7,NP,28)="","",CONCATENATE(" / ",IF(VLOOKUP(AS7,NP,12)=1,VLOOKUP(AS7,NP,28),-VLOOKUP(AS7,NP,28)))),IF(VLOOKUP(AS7,NP,29)="","",CONCATENATE(" / ",IF(VLOOKUP(AS7,NP,12)=1,VLOOKUP(AS7,NP,29),-VLOOKUP(AS7,NP,29))))))</f>
        <v/>
      </c>
      <c r="BC9" s="67"/>
      <c r="BD9" s="97"/>
      <c r="BE9" s="67"/>
      <c r="BF9" s="67"/>
      <c r="BG9" s="97"/>
      <c r="BH9" s="67"/>
      <c r="BI9" s="120"/>
      <c r="BJ9" s="1"/>
      <c r="BK9" s="1"/>
      <c r="BL9" s="81"/>
      <c r="BM9" s="1"/>
      <c r="BN9" s="1"/>
      <c r="BO9" s="81"/>
      <c r="BP9" s="1"/>
      <c r="BR9" s="4"/>
      <c r="BS9" s="4"/>
      <c r="BT9" s="4"/>
      <c r="BU9" s="4"/>
      <c r="BV9" s="4"/>
      <c r="BW9" s="4"/>
      <c r="BX9" s="1"/>
      <c r="BY9" s="12"/>
    </row>
    <row r="10" spans="1:79" ht="12" customHeight="1" x14ac:dyDescent="0.25">
      <c r="A10" s="17"/>
      <c r="B10" s="1"/>
      <c r="C10" s="1"/>
      <c r="D10" s="1"/>
      <c r="E10" s="1"/>
      <c r="F10" s="1"/>
      <c r="G10" s="1"/>
      <c r="H10" s="1"/>
      <c r="I10" s="4"/>
      <c r="J10" s="83"/>
      <c r="K10" s="83"/>
      <c r="L10" s="83"/>
      <c r="M10" s="83"/>
      <c r="N10" s="83"/>
      <c r="O10" s="83"/>
      <c r="P10" s="10"/>
      <c r="Q10" s="121"/>
      <c r="R10" s="64" t="str">
        <f>IF(Y9="","",CONCATENATE(VLOOKUP(Y12,NP,8,FALSE)," pts - ",VLOOKUP(Y12,NP,11,FALSE)))</f>
        <v/>
      </c>
      <c r="S10" s="64"/>
      <c r="T10" s="90"/>
      <c r="U10" s="64"/>
      <c r="V10" s="64"/>
      <c r="W10" s="90"/>
      <c r="X10" s="64"/>
      <c r="Y10" s="122"/>
      <c r="Z10" s="12"/>
      <c r="AA10" s="12"/>
      <c r="AB10" s="87"/>
      <c r="AC10" s="12"/>
      <c r="AD10" s="12"/>
      <c r="AE10" s="87"/>
      <c r="AF10" s="123"/>
      <c r="AG10" s="1"/>
      <c r="AH10" s="87"/>
      <c r="AI10" s="108"/>
      <c r="AJ10" s="87"/>
      <c r="AK10" s="17"/>
      <c r="AL10" s="117"/>
      <c r="AM10" s="117"/>
      <c r="AN10" s="118"/>
      <c r="AO10" s="117"/>
      <c r="AP10" s="117"/>
      <c r="AQ10" s="118"/>
      <c r="AR10" s="12"/>
      <c r="AS10" s="106">
        <v>4</v>
      </c>
      <c r="AT10" s="65" t="str">
        <f>IF(AS9="","",CONCATENATE(VLOOKUP(AS7,NP,18,FALSE)," pts - ",VLOOKUP(AS7,NP,21,FALSE)))</f>
        <v/>
      </c>
      <c r="AU10" s="65"/>
      <c r="AV10" s="96"/>
      <c r="AW10" s="65"/>
      <c r="AX10" s="65"/>
      <c r="AY10" s="96"/>
      <c r="AZ10" s="65"/>
      <c r="BA10" s="4"/>
      <c r="BB10" s="1"/>
      <c r="BC10" s="1"/>
      <c r="BD10" s="81"/>
      <c r="BE10" s="1"/>
      <c r="BF10" s="1"/>
      <c r="BG10" s="81"/>
      <c r="BH10" s="1"/>
      <c r="BI10" s="120"/>
      <c r="BJ10" s="1"/>
      <c r="BK10" s="1"/>
      <c r="BL10" s="81"/>
      <c r="BM10" s="1"/>
      <c r="BN10" s="1"/>
      <c r="BO10" s="81"/>
      <c r="BP10" s="1"/>
      <c r="BR10" s="4"/>
      <c r="BS10" s="4"/>
      <c r="BT10" s="4"/>
      <c r="BU10" s="4"/>
      <c r="BV10" s="4"/>
      <c r="BW10" s="4"/>
      <c r="BX10" s="1"/>
      <c r="BY10" s="12"/>
    </row>
    <row r="11" spans="1:79" ht="12" customHeight="1" x14ac:dyDescent="0.25">
      <c r="A11" s="17"/>
      <c r="B11" s="1"/>
      <c r="C11" s="1"/>
      <c r="D11" s="1"/>
      <c r="E11" s="1"/>
      <c r="F11" s="1"/>
      <c r="G11" s="1"/>
      <c r="H11" s="1"/>
      <c r="I11" s="4"/>
      <c r="J11" s="1"/>
      <c r="K11" s="1"/>
      <c r="L11" s="81"/>
      <c r="M11" s="1"/>
      <c r="N11" s="1"/>
      <c r="O11" s="81"/>
      <c r="P11" s="1"/>
      <c r="Q11" s="115">
        <v>17</v>
      </c>
      <c r="R11" s="64" t="str">
        <f>IF(Y9="","",CONCATENATE(IF(VLOOKUP(AG9,NP,23,FALSE)="","",IF(VLOOKUP(AG9,NP,12,FALSE)=1,VLOOKUP(AG9,NP,23,FALSE),-VLOOKUP(AG9,NP,23,FALSE))),IF(VLOOKUP(AG9,NP,24,FALSE)="","",CONCATENATE(" / ",IF(VLOOKUP(AG9,NP,12,FALSE)=1,VLOOKUP(AG9,NP,24,FALSE),-VLOOKUP(AG9,NP,24,FALSE)))),IF(VLOOKUP(AG9,NP,25,FALSE)="","",CONCATENATE(" / ",IF(VLOOKUP(AG9,NP,12,FALSE)=1,VLOOKUP(AG9,NP,25,FALSE),-VLOOKUP(AG9,NP,25,FALSE)))),IF(VLOOKUP(AG9,NP,26,FALSE)="","",CONCATENATE(" / ",IF(VLOOKUP(AG9,NP,12,FALSE)=1,VLOOKUP(AG9,NP,26,FALSE),-VLOOKUP(AG9,NP,26,FALSE)))),IF(VLOOKUP(AG9,NP,27,FALSE)="","",CONCATENATE(" / ",IF(VLOOKUP(AG9,NP,12,FALSE)=1,VLOOKUP(AG9,NP,27,FALSE),-VLOOKUP(AG9,NP,27,FALSE)))),IF(VLOOKUP(AG9,NP,28)="","",CONCATENATE(" / ",IF(VLOOKUP(AG9,NP,12)=1,VLOOKUP(AG9,NP,28),-VLOOKUP(AG9,NP,28)))),IF(VLOOKUP(AG9,NP,29)="","",CONCATENATE(" / ",IF(VLOOKUP(AG9,NP,12)=1,VLOOKUP(AG9,NP,29),-VLOOKUP(AG9,NP,29))))))</f>
        <v/>
      </c>
      <c r="S11" s="64"/>
      <c r="T11" s="90"/>
      <c r="U11" s="64"/>
      <c r="V11" s="64"/>
      <c r="W11" s="90"/>
      <c r="X11" s="64"/>
      <c r="Y11" s="124"/>
      <c r="Z11" s="59" t="str">
        <f>IF(AG11="","",CONCATENATE(VLOOKUP(AG9,NP,15,FALSE),"  ",VLOOKUP(AG9,NP,16,FALSE)))</f>
        <v/>
      </c>
      <c r="AA11" s="125"/>
      <c r="AB11" s="126"/>
      <c r="AC11" s="125"/>
      <c r="AD11" s="125"/>
      <c r="AE11" s="126"/>
      <c r="AF11" s="19"/>
      <c r="AG11" s="58" t="str">
        <f>IF(VLOOKUP(AG9,NP,14,FALSE)=0,"",VLOOKUP(AG9,NP,14,FALSE))</f>
        <v/>
      </c>
      <c r="AH11" s="177">
        <v>18</v>
      </c>
      <c r="AI11" s="108"/>
      <c r="AJ11" s="177">
        <v>4</v>
      </c>
      <c r="AK11" s="58" t="str">
        <f>IF(VLOOKUP(AK9,NP,14,FALSE)=0,"",VLOOKUP(AK9,NP,14,FALSE))</f>
        <v/>
      </c>
      <c r="AL11" s="59" t="str">
        <f>IF(AK11="","",CONCATENATE(VLOOKUP(AK9,NP,15,FALSE),"  ",VLOOKUP(AK9,NP,16,FALSE)))</f>
        <v/>
      </c>
      <c r="AM11" s="125"/>
      <c r="AN11" s="126"/>
      <c r="AO11" s="125"/>
      <c r="AP11" s="125"/>
      <c r="AQ11" s="126"/>
      <c r="AR11" s="171"/>
      <c r="AS11" s="116"/>
      <c r="AT11" s="67" t="str">
        <f>IF(AS9="","",CONCATENATE(IF(VLOOKUP(AK9,NP,23,FALSE)="","",IF(VLOOKUP(AK9,NP,12,FALSE)=1,VLOOKUP(AK9,NP,23,FALSE),-VLOOKUP(AK9,NP,23,FALSE))),IF(VLOOKUP(AK9,NP,24,FALSE)="","",CONCATENATE(" / ",IF(VLOOKUP(AK9,NP,12,FALSE)=1,VLOOKUP(AK9,NP,24,FALSE),-VLOOKUP(AK9,NP,24,FALSE)))),IF(VLOOKUP(AK9,NP,25,FALSE)="","",CONCATENATE(" / ",IF(VLOOKUP(AK9,NP,12,FALSE)=1,VLOOKUP(AK9,NP,25,FALSE),-VLOOKUP(AK9,NP,25,FALSE)))),IF(VLOOKUP(AK9,NP,26,FALSE)="","",CONCATENATE(" / ",IF(VLOOKUP(AK9,NP,12,FALSE)=1,VLOOKUP(AK9,NP,26,FALSE),-VLOOKUP(AK9,NP,26,FALSE)))),IF(VLOOKUP(AK9,NP,27,FALSE)="","",CONCATENATE(" / ",IF(VLOOKUP(AK9,NP,12,FALSE)=1,VLOOKUP(AK9,NP,27,FALSE),-VLOOKUP(AK9,NP,27,FALSE)))),IF(VLOOKUP(AK9,NP,28)="","",CONCATENATE(" / ",IF(VLOOKUP(AK9,NP,12)=1,VLOOKUP(AK9,NP,28),-VLOOKUP(AK9,NP,28)))),IF(VLOOKUP(AK9,NP,29)="","",CONCATENATE(" / ",IF(VLOOKUP(AK9,NP,12)=1,VLOOKUP(AK9,NP,29),-VLOOKUP(AK9,NP,29))))))</f>
        <v/>
      </c>
      <c r="AU11" s="67"/>
      <c r="AV11" s="97"/>
      <c r="AW11" s="67"/>
      <c r="AX11" s="67"/>
      <c r="AY11" s="97"/>
      <c r="AZ11" s="67"/>
      <c r="BA11" s="4"/>
      <c r="BB11" s="127"/>
      <c r="BC11" s="1"/>
      <c r="BD11" s="81"/>
      <c r="BE11" s="1"/>
      <c r="BF11" s="1"/>
      <c r="BG11" s="81"/>
      <c r="BH11" s="20"/>
      <c r="BI11" s="106">
        <v>1</v>
      </c>
      <c r="BJ11" s="1"/>
      <c r="BK11" s="1"/>
      <c r="BL11" s="81"/>
      <c r="BM11" s="1"/>
      <c r="BN11" s="1"/>
      <c r="BO11" s="81"/>
      <c r="BP11" s="1"/>
      <c r="BQ11" s="4"/>
      <c r="BR11" s="4"/>
      <c r="BS11" s="4"/>
      <c r="BT11" s="4"/>
      <c r="BU11" s="4"/>
      <c r="BV11" s="4"/>
      <c r="BW11" s="4"/>
      <c r="BX11" s="1"/>
      <c r="BY11" s="12"/>
    </row>
    <row r="12" spans="1:79" ht="12" customHeight="1" x14ac:dyDescent="0.25">
      <c r="A12" s="17"/>
      <c r="B12" s="1"/>
      <c r="C12" s="1"/>
      <c r="D12" s="1"/>
      <c r="E12" s="1"/>
      <c r="F12" s="1"/>
      <c r="G12" s="1"/>
      <c r="H12" s="1"/>
      <c r="I12" s="4"/>
      <c r="J12" s="59" t="str">
        <f>IF(Q12="","",CONCATENATE(VLOOKUP(Q18,NP,5,FALSE),"  ",VLOOKUP(Q18,NP,6,FALSE)))</f>
        <v/>
      </c>
      <c r="K12" s="40"/>
      <c r="L12" s="89"/>
      <c r="M12" s="40"/>
      <c r="N12" s="40"/>
      <c r="O12" s="89"/>
      <c r="P12" s="107"/>
      <c r="Q12" s="66" t="str">
        <f>IF(VLOOKUP(Q18,NP,4,FALSE)=0,"",VLOOKUP(Q18,NP,4,FALSE))</f>
        <v/>
      </c>
      <c r="R12" s="110" t="s">
        <v>66</v>
      </c>
      <c r="S12" s="110"/>
      <c r="T12" s="111" t="str">
        <f>IF(VLOOKUP(Y12,NP,32,FALSE)="","",IF(VLOOKUP(Y12,NP,32,FALSE)=0,"",VLOOKUP(Y12,NP,32,FALSE)))</f>
        <v/>
      </c>
      <c r="U12" s="112" t="str">
        <f>IF(VLOOKUP(Y12,NP,33,FALSE)="","",IF(VLOOKUP(Y12,NP,34,FALSE)=2,"",VLOOKUP(Y12,NP,34,FALSE)))</f>
        <v/>
      </c>
      <c r="V12" s="112"/>
      <c r="W12" s="113" t="str">
        <f>IF(VLOOKUP(Y12,NP,33,FALSE)="","",IF(VLOOKUP(Y12,NP,33,FALSE)=0,"",VLOOKUP(Y12,NP,33,FALSE)))</f>
        <v xml:space="preserve"> </v>
      </c>
      <c r="X12" s="114"/>
      <c r="Y12" s="166">
        <v>25</v>
      </c>
      <c r="Z12" s="64" t="str">
        <f>IF(AG11="","",CONCATENATE(VLOOKUP(AG9,NP,18,FALSE)," pts - ",VLOOKUP(AG9,NP,21,FALSE)))</f>
        <v/>
      </c>
      <c r="AA12" s="64"/>
      <c r="AB12" s="90"/>
      <c r="AC12" s="64"/>
      <c r="AD12" s="64"/>
      <c r="AE12" s="90"/>
      <c r="AF12" s="64"/>
      <c r="AG12" s="162" t="str">
        <f>IF(AG11="","",VLOOKUP(AG9,NP,20,FALSE))</f>
        <v/>
      </c>
      <c r="AH12" s="87"/>
      <c r="AI12" s="108"/>
      <c r="AJ12" s="87"/>
      <c r="AK12" s="162" t="str">
        <f>IF(OR(AK11="",VLOOKUP(AK9,NP,20,FALSE)=0),"",IF(LEN(VLOOKUP(AK9,NP,20,FALSE))=7,VLOOKUP(AK9,NP,20,FALSE),VLOOKUP(AK9,NP,20,FALSE)))</f>
        <v/>
      </c>
      <c r="AL12" s="64" t="str">
        <f>IF(AK11="","",CONCATENATE(VLOOKUP(AK9,NP,18,FALSE)," pts - ",VLOOKUP(AK9,NP,21,FALSE)))</f>
        <v/>
      </c>
      <c r="AM12" s="64"/>
      <c r="AN12" s="90"/>
      <c r="AO12" s="64"/>
      <c r="AP12" s="64"/>
      <c r="AQ12" s="90"/>
      <c r="AR12" s="60"/>
      <c r="AS12" s="17"/>
      <c r="AT12" s="4"/>
      <c r="AU12" s="4"/>
      <c r="AV12" s="91"/>
      <c r="AW12" s="4"/>
      <c r="AX12" s="4"/>
      <c r="AY12" s="91"/>
      <c r="AZ12" s="1"/>
      <c r="BA12" s="109">
        <v>9</v>
      </c>
      <c r="BB12" s="110" t="s">
        <v>66</v>
      </c>
      <c r="BC12" s="110"/>
      <c r="BD12" s="111" t="str">
        <f>IF(VLOOKUP(BA12,NP,32,FALSE)="","",IF(VLOOKUP(BA12,NP,32,FALSE)=0,"",VLOOKUP(BA12,NP,32,FALSE)))</f>
        <v/>
      </c>
      <c r="BE12" s="112" t="str">
        <f>IF(VLOOKUP(BA12,NP,33,FALSE)="","",IF(VLOOKUP(BA12,NP,34,FALSE)=2,"",VLOOKUP(BA12,NP,34,FALSE)))</f>
        <v/>
      </c>
      <c r="BF12" s="112"/>
      <c r="BG12" s="113" t="str">
        <f>IF(VLOOKUP(BA12,NP,33,FALSE)="","",IF(VLOOKUP(BA12,NP,33,FALSE)=0,"",VLOOKUP(BA12,NP,33,FALSE)))</f>
        <v xml:space="preserve"> </v>
      </c>
      <c r="BH12" s="114"/>
      <c r="BI12" s="61" t="str">
        <f>IF(VLOOKUP(BI20,NP,4,FALSE)=0,"",VLOOKUP(BI20,NP,4,FALSE))</f>
        <v/>
      </c>
      <c r="BJ12" s="59" t="str">
        <f>IF(BI12="","",CONCATENATE(VLOOKUP(BI20,NP,5,FALSE),"  ",VLOOKUP(BI20,NP,6,FALSE)))</f>
        <v/>
      </c>
      <c r="BK12" s="59"/>
      <c r="BL12" s="79"/>
      <c r="BM12" s="59"/>
      <c r="BN12" s="59"/>
      <c r="BO12" s="79"/>
      <c r="BP12" s="59"/>
      <c r="BQ12" s="4"/>
      <c r="BR12" s="4"/>
      <c r="BS12" s="4"/>
      <c r="BT12" s="4"/>
      <c r="BU12" s="4"/>
      <c r="BV12" s="4"/>
      <c r="BW12" s="4"/>
      <c r="BX12" s="1"/>
      <c r="BY12" s="12"/>
    </row>
    <row r="13" spans="1:79" ht="12" customHeight="1" x14ac:dyDescent="0.25">
      <c r="A13" s="17"/>
      <c r="B13" s="1"/>
      <c r="C13" s="1"/>
      <c r="D13" s="1"/>
      <c r="E13" s="1"/>
      <c r="F13" s="1"/>
      <c r="G13" s="1"/>
      <c r="H13" s="1"/>
      <c r="I13" s="121"/>
      <c r="J13" s="64" t="str">
        <f>IF(Q12="","",CONCATENATE(VLOOKUP(Q18,NP,8,FALSE)," pts - ",VLOOKUP(Q18,NP,11,FALSE)))</f>
        <v/>
      </c>
      <c r="K13" s="64"/>
      <c r="L13" s="90"/>
      <c r="M13" s="64"/>
      <c r="N13" s="64"/>
      <c r="O13" s="90"/>
      <c r="P13" s="64"/>
      <c r="Q13" s="122"/>
      <c r="R13" s="1"/>
      <c r="S13" s="1"/>
      <c r="T13" s="81"/>
      <c r="U13" s="1"/>
      <c r="V13" s="1"/>
      <c r="W13" s="81"/>
      <c r="X13" s="1"/>
      <c r="Y13" s="4"/>
      <c r="Z13" s="59" t="str">
        <f>IF(AG13="","",CONCATENATE(VLOOKUP(AG15,NP,5,FALSE),"  ",VLOOKUP(AG15,NP,6,FALSE)))</f>
        <v/>
      </c>
      <c r="AA13" s="40"/>
      <c r="AB13" s="89"/>
      <c r="AC13" s="40"/>
      <c r="AD13" s="40"/>
      <c r="AE13" s="89"/>
      <c r="AF13" s="107"/>
      <c r="AG13" s="58" t="str">
        <f>IF(VLOOKUP(AG15,NP,4,FALSE)=0,"",VLOOKUP(AG15,NP,4,FALSE))</f>
        <v/>
      </c>
      <c r="AH13" s="177">
        <v>19</v>
      </c>
      <c r="AI13" s="108"/>
      <c r="AJ13" s="177">
        <v>5</v>
      </c>
      <c r="AK13" s="58" t="str">
        <f>IF(VLOOKUP(AK15,NP,4,FALSE)=0,"",VLOOKUP(AK15,NP,4,FALSE))</f>
        <v/>
      </c>
      <c r="AL13" s="59" t="str">
        <f>IF(AK13="","",CONCATENATE(VLOOKUP(AK15,NP,5,FALSE),"  ",VLOOKUP(AK15,NP,6,FALSE)))</f>
        <v/>
      </c>
      <c r="AM13" s="59"/>
      <c r="AN13" s="79"/>
      <c r="AO13" s="59"/>
      <c r="AP13" s="59"/>
      <c r="AQ13" s="79"/>
      <c r="AR13" s="169"/>
      <c r="AS13" s="17"/>
      <c r="AT13" s="4"/>
      <c r="AU13" s="4"/>
      <c r="AV13" s="91"/>
      <c r="AW13" s="4"/>
      <c r="AX13" s="4"/>
      <c r="AY13" s="91"/>
      <c r="AZ13" s="1"/>
      <c r="BA13" s="4"/>
      <c r="BB13" s="1"/>
      <c r="BC13" s="1"/>
      <c r="BD13" s="81"/>
      <c r="BE13" s="1"/>
      <c r="BF13" s="1"/>
      <c r="BG13" s="81"/>
      <c r="BH13" s="20"/>
      <c r="BI13" s="119"/>
      <c r="BJ13" s="65" t="str">
        <f>IF(BI12="","",CONCATENATE(VLOOKUP(BI20,NP,8,FALSE)," pts - ",VLOOKUP(BI20,NP,11,FALSE)))</f>
        <v/>
      </c>
      <c r="BK13" s="65"/>
      <c r="BL13" s="96"/>
      <c r="BM13" s="65"/>
      <c r="BN13" s="65"/>
      <c r="BO13" s="96"/>
      <c r="BP13" s="65"/>
      <c r="BQ13" s="120"/>
      <c r="BR13" s="4"/>
      <c r="BS13" s="4"/>
      <c r="BT13" s="4"/>
      <c r="BU13" s="4"/>
      <c r="BV13" s="4"/>
      <c r="BW13" s="4"/>
      <c r="BX13" s="1"/>
      <c r="BY13" s="12"/>
    </row>
    <row r="14" spans="1:79" ht="12" customHeight="1" x14ac:dyDescent="0.25">
      <c r="A14" s="17"/>
      <c r="B14" s="1"/>
      <c r="C14" s="1"/>
      <c r="D14" s="1"/>
      <c r="E14" s="1"/>
      <c r="F14" s="1"/>
      <c r="G14" s="1"/>
      <c r="H14" s="1"/>
      <c r="I14" s="121"/>
      <c r="J14" s="64" t="str">
        <f>IF(Q12="","",CONCATENATE(IF(VLOOKUP(Y12,NP,23,FALSE)="","",IF(VLOOKUP(Y12,NP,12,FALSE)=1,VLOOKUP(Y12,NP,23,FALSE),-VLOOKUP(Y12,NP,23,FALSE))),IF(VLOOKUP(Y12,NP,24,FALSE)="","",CONCATENATE(" / ",IF(VLOOKUP(Y12,NP,12,FALSE)=1,VLOOKUP(Y12,NP,24,FALSE),-VLOOKUP(Y12,NP,24,FALSE)))),IF(VLOOKUP(Y12,NP,25,FALSE)="","",CONCATENATE(" / ",IF(VLOOKUP(Y12,NP,12,FALSE)=1,VLOOKUP(Y12,NP,25,FALSE),-VLOOKUP(Y12,NP,25,FALSE)))),IF(VLOOKUP(Y12,NP,26,FALSE)="","",CONCATENATE(" / ",IF(VLOOKUP(Y12,NP,12,FALSE)=1,VLOOKUP(Y12,NP,26,FALSE),-VLOOKUP(Y12,NP,26,FALSE)))),IF(VLOOKUP(Y12,NP,27,FALSE)="","",CONCATENATE(" / ",IF(VLOOKUP(Y12,NP,12,FALSE)=1,VLOOKUP(Y12,NP,27,FALSE),-VLOOKUP(Y12,NP,27,FALSE)))),IF(VLOOKUP(Y12,NP,28)="","",CONCATENATE(" / ",IF(VLOOKUP(Y12,NP,12)=1,VLOOKUP(Y12,NP,28),-VLOOKUP(Y12,NP,28)))),IF(VLOOKUP(Y12,NP,29)="","",CONCATENATE(" / ",IF(VLOOKUP(Y12,NP,12)=1,VLOOKUP(Y12,NP,29),-VLOOKUP(Y12,NP,29))))))</f>
        <v/>
      </c>
      <c r="K14" s="64"/>
      <c r="L14" s="90"/>
      <c r="M14" s="64"/>
      <c r="N14" s="64"/>
      <c r="O14" s="90"/>
      <c r="P14" s="64"/>
      <c r="Q14" s="124"/>
      <c r="R14" s="1"/>
      <c r="S14" s="1"/>
      <c r="T14" s="81"/>
      <c r="U14" s="1"/>
      <c r="V14" s="1"/>
      <c r="W14" s="81"/>
      <c r="X14" s="1"/>
      <c r="Y14" s="121"/>
      <c r="Z14" s="64" t="str">
        <f>IF(AG13="","",CONCATENATE(VLOOKUP(AG15,NP,8,FALSE)," pts - ",VLOOKUP(AG15,NP,11,FALSE)))</f>
        <v/>
      </c>
      <c r="AA14" s="64"/>
      <c r="AB14" s="90"/>
      <c r="AC14" s="64"/>
      <c r="AD14" s="64"/>
      <c r="AE14" s="90"/>
      <c r="AF14" s="64"/>
      <c r="AG14" s="164" t="str">
        <f>IF(AG13="","",VLOOKUP(AG15,NP,10,FALSE))</f>
        <v/>
      </c>
      <c r="AH14" s="87"/>
      <c r="AI14" s="108"/>
      <c r="AJ14" s="87"/>
      <c r="AK14" s="163" t="str">
        <f>IF(OR(AK13="",VLOOKUP(AK15,NP,10,FALSE)=0),"",IF(LEN(VLOOKUP(AK15,NP,10,FALSE))=7,VLOOKUP(AK15,NP,10,FALSE),VLOOKUP(AK15,NP,10,FALSE)))</f>
        <v/>
      </c>
      <c r="AL14" s="64" t="str">
        <f>IF(AK13="","",CONCATENATE(VLOOKUP(AK15,NP,8,FALSE)," pts - ",VLOOKUP(AK15,NP,11,FALSE)))</f>
        <v/>
      </c>
      <c r="AM14" s="64"/>
      <c r="AN14" s="90"/>
      <c r="AO14" s="64"/>
      <c r="AP14" s="64"/>
      <c r="AQ14" s="90"/>
      <c r="AR14" s="60"/>
      <c r="AS14" s="159">
        <v>5</v>
      </c>
      <c r="AT14" s="117"/>
      <c r="AU14" s="117"/>
      <c r="AV14" s="118"/>
      <c r="AW14" s="117"/>
      <c r="AX14" s="4"/>
      <c r="AY14" s="91"/>
      <c r="AZ14" s="1"/>
      <c r="BA14" s="4"/>
      <c r="BB14" s="1"/>
      <c r="BC14" s="1"/>
      <c r="BD14" s="81"/>
      <c r="BE14" s="1"/>
      <c r="BF14" s="1"/>
      <c r="BG14" s="81"/>
      <c r="BH14" s="20"/>
      <c r="BI14" s="116"/>
      <c r="BJ14" s="67" t="str">
        <f>IF(BI12="","",CONCATENATE(IF(VLOOKUP(BA12,NP,23,FALSE)="","",IF(VLOOKUP(BA12,NP,12,FALSE)=1,VLOOKUP(BA12,NP,23,FALSE),-VLOOKUP(BA12,NP,23,FALSE))),IF(VLOOKUP(BA12,NP,24,FALSE)="","",CONCATENATE(" / ",IF(VLOOKUP(BA12,NP,12,FALSE)=1,VLOOKUP(BA12,NP,24,FALSE),-VLOOKUP(BA12,NP,24,FALSE)))),IF(VLOOKUP(BA12,NP,25,FALSE)="","",CONCATENATE(" / ",IF(VLOOKUP(BA12,NP,12,FALSE)=1,VLOOKUP(BA12,NP,25,FALSE),-VLOOKUP(BA12,NP,25,FALSE)))),IF(VLOOKUP(BA12,NP,26,FALSE)="","",CONCATENATE(" / ",IF(VLOOKUP(BA12,NP,12,FALSE)=1,VLOOKUP(BA12,NP,26,FALSE),-VLOOKUP(BA12,NP,26,FALSE)))),IF(VLOOKUP(BA12,NP,27,FALSE)="","",CONCATENATE(" / ",IF(VLOOKUP(BA12,NP,12,FALSE)=1,VLOOKUP(BA12,NP,27,FALSE),-VLOOKUP(BA12,NP,27,FALSE)))),IF(VLOOKUP(BA12,NP,28)="","",CONCATENATE(" / ",IF(VLOOKUP(BA12,NP,12)=1,VLOOKUP(BA12,NP,28),-VLOOKUP(BA12,NP,28)))),IF(VLOOKUP(BA12,NP,29)="","",CONCATENATE(" / ",IF(VLOOKUP(BA12,NP,12)=1,VLOOKUP(BA12,NP,29),-VLOOKUP(BA12,NP,29))))))</f>
        <v/>
      </c>
      <c r="BK14" s="67"/>
      <c r="BL14" s="97"/>
      <c r="BM14" s="67"/>
      <c r="BN14" s="67"/>
      <c r="BO14" s="97"/>
      <c r="BP14" s="67"/>
      <c r="BQ14" s="120"/>
      <c r="BR14" s="4"/>
      <c r="BS14" s="4"/>
      <c r="BT14" s="4"/>
      <c r="BU14" s="4"/>
      <c r="BV14" s="4"/>
      <c r="BW14" s="4"/>
      <c r="BX14" s="1"/>
      <c r="BY14" s="12"/>
    </row>
    <row r="15" spans="1:79" ht="12" customHeight="1" x14ac:dyDescent="0.25">
      <c r="A15" s="17"/>
      <c r="B15" s="1"/>
      <c r="C15" s="1"/>
      <c r="D15" s="1"/>
      <c r="E15" s="1"/>
      <c r="F15" s="1"/>
      <c r="G15" s="1"/>
      <c r="H15" s="1"/>
      <c r="I15" s="4"/>
      <c r="J15" s="21"/>
      <c r="K15" s="1"/>
      <c r="L15" s="81"/>
      <c r="M15" s="1"/>
      <c r="N15" s="1"/>
      <c r="O15" s="81"/>
      <c r="P15" s="1"/>
      <c r="Q15" s="121"/>
      <c r="R15" s="59" t="str">
        <f>IF(Y15="","",CONCATENATE(VLOOKUP(Y12,NP,15,FALSE),"  ",VLOOKUP(Y12,NP,16,FALSE)))</f>
        <v/>
      </c>
      <c r="S15" s="40"/>
      <c r="T15" s="89"/>
      <c r="U15" s="40"/>
      <c r="V15" s="40"/>
      <c r="W15" s="89"/>
      <c r="X15" s="107"/>
      <c r="Y15" s="66" t="str">
        <f>IF(VLOOKUP(Y12,NP,14,FALSE)=0,"",VLOOKUP(Y12,NP,14,FALSE))</f>
        <v/>
      </c>
      <c r="Z15" s="110" t="s">
        <v>66</v>
      </c>
      <c r="AA15" s="110"/>
      <c r="AB15" s="111" t="str">
        <f>IF(VLOOKUP(AG15,NP,32,FALSE)="","",IF(VLOOKUP(AG15,NP,32,FALSE)=0,"",VLOOKUP(AG15,NP,32,FALSE)))</f>
        <v/>
      </c>
      <c r="AC15" s="112" t="str">
        <f>IF(VLOOKUP(AG15,NP,33,FALSE)="","",IF(VLOOKUP(AG15,NP,34,FALSE)=2,"",VLOOKUP(AG15,NP,34,FALSE)))</f>
        <v/>
      </c>
      <c r="AD15" s="112"/>
      <c r="AE15" s="113" t="str">
        <f>IF(VLOOKUP(AG15,NP,33,FALSE)="","",IF(VLOOKUP(AG15,NP,33,FALSE)=0,"",VLOOKUP(AG15,NP,33,FALSE)))</f>
        <v xml:space="preserve"> </v>
      </c>
      <c r="AF15" s="114"/>
      <c r="AG15" s="166">
        <v>22</v>
      </c>
      <c r="AH15" s="87"/>
      <c r="AI15" s="108"/>
      <c r="AJ15" s="87"/>
      <c r="AK15" s="167">
        <v>2</v>
      </c>
      <c r="AL15" s="110" t="s">
        <v>66</v>
      </c>
      <c r="AM15" s="110"/>
      <c r="AN15" s="111" t="str">
        <f>IF(VLOOKUP(AK15,NP,32,FALSE)="","",IF(VLOOKUP(AK15,NP,32,FALSE)=0,"",VLOOKUP(AK15,NP,32,FALSE)))</f>
        <v/>
      </c>
      <c r="AO15" s="112" t="str">
        <f>IF(VLOOKUP(AK15,NP,33,FALSE)="","",IF(VLOOKUP(AK15,NP,34,FALSE)=2,"",VLOOKUP(AK15,NP,34,FALSE)))</f>
        <v/>
      </c>
      <c r="AP15" s="112"/>
      <c r="AQ15" s="113" t="str">
        <f>IF(VLOOKUP(AK15,NP,33,FALSE)="","",IF(VLOOKUP(AK15,NP,33,FALSE)=0,"",VLOOKUP(AK15,NP,33,FALSE)))</f>
        <v xml:space="preserve"> </v>
      </c>
      <c r="AR15" s="170"/>
      <c r="AS15" s="61" t="str">
        <f>IF(VLOOKUP(AS17,NP,4,FALSE)=0,"",VLOOKUP(AS17,NP,4,FALSE))</f>
        <v/>
      </c>
      <c r="AT15" s="59" t="str">
        <f>IF(AS15="","",CONCATENATE(VLOOKUP(AS17,NP,5,FALSE),"  ",VLOOKUP(AS17,NP,6,FALSE)))</f>
        <v/>
      </c>
      <c r="AU15" s="59"/>
      <c r="AV15" s="79"/>
      <c r="AW15" s="59"/>
      <c r="AX15" s="59"/>
      <c r="AY15" s="79"/>
      <c r="AZ15" s="59"/>
      <c r="BA15" s="4"/>
      <c r="BB15" s="1"/>
      <c r="BC15" s="1"/>
      <c r="BD15" s="81"/>
      <c r="BE15" s="1"/>
      <c r="BF15" s="1"/>
      <c r="BG15" s="81"/>
      <c r="BH15" s="20"/>
      <c r="BI15" s="4"/>
      <c r="BJ15" s="1"/>
      <c r="BK15" s="1"/>
      <c r="BL15" s="81"/>
      <c r="BM15" s="1"/>
      <c r="BN15" s="1"/>
      <c r="BO15" s="81"/>
      <c r="BP15" s="20"/>
      <c r="BQ15" s="4"/>
      <c r="BR15" s="4"/>
      <c r="BS15" s="4"/>
      <c r="BT15" s="4"/>
      <c r="BU15" s="4"/>
      <c r="BV15" s="4"/>
      <c r="BW15" s="4"/>
      <c r="BX15" s="1"/>
      <c r="BY15" s="12"/>
    </row>
    <row r="16" spans="1:79" ht="12" customHeight="1" x14ac:dyDescent="0.25">
      <c r="A16" s="17"/>
      <c r="B16" s="1"/>
      <c r="C16" s="1"/>
      <c r="D16" s="1"/>
      <c r="E16" s="1"/>
      <c r="F16" s="1"/>
      <c r="G16" s="1"/>
      <c r="H16" s="1"/>
      <c r="I16" s="4"/>
      <c r="J16" s="21"/>
      <c r="K16" s="1"/>
      <c r="L16" s="81"/>
      <c r="M16" s="1"/>
      <c r="N16" s="1"/>
      <c r="O16" s="81"/>
      <c r="P16" s="1"/>
      <c r="Q16" s="4"/>
      <c r="R16" s="64" t="str">
        <f>IF(Y15="","",CONCATENATE(VLOOKUP(Y12,NP,18,FALSE)," pts - ",VLOOKUP(Y12,NP,21,FALSE)))</f>
        <v/>
      </c>
      <c r="S16" s="64"/>
      <c r="T16" s="90"/>
      <c r="U16" s="64"/>
      <c r="V16" s="64"/>
      <c r="W16" s="90"/>
      <c r="X16" s="64"/>
      <c r="Y16" s="115">
        <v>20</v>
      </c>
      <c r="Z16" s="12"/>
      <c r="AA16" s="12"/>
      <c r="AB16" s="87"/>
      <c r="AC16" s="12"/>
      <c r="AD16" s="12"/>
      <c r="AE16" s="87"/>
      <c r="AF16" s="123"/>
      <c r="AG16" s="1"/>
      <c r="AH16" s="87"/>
      <c r="AI16" s="108"/>
      <c r="AJ16" s="87"/>
      <c r="AK16" s="17"/>
      <c r="AL16" s="117"/>
      <c r="AM16" s="117"/>
      <c r="AN16" s="118"/>
      <c r="AO16" s="117"/>
      <c r="AP16" s="117"/>
      <c r="AQ16" s="118"/>
      <c r="AR16" s="12"/>
      <c r="AS16" s="119"/>
      <c r="AT16" s="65" t="str">
        <f>IF(AS15="","",CONCATENATE(VLOOKUP(AS17,NP,8,FALSE)," pts - ",VLOOKUP(AS17,NP,11,FALSE)))</f>
        <v/>
      </c>
      <c r="AU16" s="65"/>
      <c r="AV16" s="96"/>
      <c r="AW16" s="65"/>
      <c r="AX16" s="65"/>
      <c r="AY16" s="96"/>
      <c r="AZ16" s="65"/>
      <c r="BA16" s="120"/>
      <c r="BB16" s="1"/>
      <c r="BC16" s="1"/>
      <c r="BD16" s="81"/>
      <c r="BE16" s="1"/>
      <c r="BF16" s="1"/>
      <c r="BG16" s="81"/>
      <c r="BH16" s="20"/>
      <c r="BI16" s="4"/>
      <c r="BJ16" s="1"/>
      <c r="BK16" s="1"/>
      <c r="BL16" s="81"/>
      <c r="BM16" s="1"/>
      <c r="BN16" s="1"/>
      <c r="BO16" s="81"/>
      <c r="BP16" s="20"/>
      <c r="BQ16" s="4"/>
      <c r="BR16" s="4"/>
      <c r="BS16" s="4"/>
      <c r="BT16" s="4"/>
      <c r="BU16" s="4"/>
      <c r="BV16" s="4"/>
      <c r="BW16" s="4"/>
      <c r="BX16" s="1"/>
      <c r="BY16" s="12"/>
    </row>
    <row r="17" spans="1:77" ht="12" customHeight="1" x14ac:dyDescent="0.25">
      <c r="A17" s="17"/>
      <c r="B17" s="1"/>
      <c r="C17" s="1"/>
      <c r="D17" s="1"/>
      <c r="E17" s="1"/>
      <c r="F17" s="1"/>
      <c r="G17" s="1"/>
      <c r="H17" s="1"/>
      <c r="I17" s="4"/>
      <c r="J17" s="21"/>
      <c r="K17" s="1"/>
      <c r="L17" s="81"/>
      <c r="M17" s="1"/>
      <c r="N17" s="1"/>
      <c r="O17" s="81"/>
      <c r="P17" s="1"/>
      <c r="Q17" s="4"/>
      <c r="R17" s="64" t="str">
        <f>IF(Y15="","",CONCATENATE(IF(VLOOKUP(AG15,NP,23,FALSE)="","",IF(VLOOKUP(AG15,NP,12,FALSE)=1,VLOOKUP(AG15,NP,23,FALSE),-VLOOKUP(AG15,NP,23,FALSE))),IF(VLOOKUP(AG15,NP,24,FALSE)="","",CONCATENATE(" / ",IF(VLOOKUP(AG15,NP,12,FALSE)=1,VLOOKUP(AG15,NP,24,FALSE),-VLOOKUP(AG15,NP,24,FALSE)))),IF(VLOOKUP(AG15,NP,25,FALSE)="","",CONCATENATE(" / ",IF(VLOOKUP(AG15,NP,12,FALSE)=1,VLOOKUP(AG15,NP,25,FALSE),-VLOOKUP(AG15,NP,25,FALSE)))),IF(VLOOKUP(AG15,NP,26,FALSE)="","",CONCATENATE(" / ",IF(VLOOKUP(AG15,NP,12,FALSE)=1,VLOOKUP(AG15,NP,26,FALSE),-VLOOKUP(AG15,NP,26,FALSE)))),IF(VLOOKUP(AG15,NP,27,FALSE)="","",CONCATENATE(" / ",IF(VLOOKUP(AG15,NP,12,FALSE)=1,VLOOKUP(AG15,NP,27,FALSE),-VLOOKUP(AG15,NP,27,FALSE)))),IF(VLOOKUP(AG15,NP,28)="","",CONCATENATE(" / ",IF(VLOOKUP(AG15,NP,12)=1,VLOOKUP(AG15,NP,28),-VLOOKUP(AG15,NP,28)))),IF(VLOOKUP(AG15,NP,29)="","",CONCATENATE(" / ",IF(VLOOKUP(AG15,NP,12)=1,VLOOKUP(AG15,NP,29),-VLOOKUP(AG15,NP,29))))))</f>
        <v/>
      </c>
      <c r="S17" s="64"/>
      <c r="T17" s="90"/>
      <c r="U17" s="64"/>
      <c r="V17" s="64"/>
      <c r="W17" s="90"/>
      <c r="X17" s="64"/>
      <c r="Y17" s="124"/>
      <c r="Z17" s="59" t="str">
        <f>IF(AG17="","",CONCATENATE(VLOOKUP(AG15,NP,15,FALSE),"  ",VLOOKUP(AG15,NP,16,FALSE)))</f>
        <v/>
      </c>
      <c r="AA17" s="125"/>
      <c r="AB17" s="126"/>
      <c r="AC17" s="125"/>
      <c r="AD17" s="125"/>
      <c r="AE17" s="126"/>
      <c r="AF17" s="19"/>
      <c r="AG17" s="58" t="str">
        <f>IF(VLOOKUP(AG15,NP,14,FALSE)=0,"",VLOOKUP(AG15,NP,14,FALSE))</f>
        <v/>
      </c>
      <c r="AH17" s="172">
        <v>20</v>
      </c>
      <c r="AI17" s="108"/>
      <c r="AJ17" s="178">
        <v>6</v>
      </c>
      <c r="AK17" s="58" t="str">
        <f>IF(VLOOKUP(AK15,NP,14,FALSE)=0,"",VLOOKUP(AK15,NP,14,FALSE))</f>
        <v/>
      </c>
      <c r="AL17" s="59" t="str">
        <f>IF(AK17="","",CONCATENATE(VLOOKUP(AK15,NP,15,FALSE),"  ",VLOOKUP(AK15,NP,16,FALSE)))</f>
        <v/>
      </c>
      <c r="AM17" s="125"/>
      <c r="AN17" s="126"/>
      <c r="AO17" s="125"/>
      <c r="AP17" s="125"/>
      <c r="AQ17" s="126"/>
      <c r="AR17" s="171"/>
      <c r="AS17" s="166">
        <v>6</v>
      </c>
      <c r="AT17" s="110" t="s">
        <v>66</v>
      </c>
      <c r="AU17" s="110"/>
      <c r="AV17" s="111" t="str">
        <f>IF(VLOOKUP(AS17,NP,32,FALSE)="","",IF(VLOOKUP(AS17,NP,32,FALSE)=0,"",VLOOKUP(AS17,NP,32,FALSE)))</f>
        <v/>
      </c>
      <c r="AW17" s="112" t="str">
        <f>IF(VLOOKUP(AS17,NP,33,FALSE)="","",IF(VLOOKUP(AS17,NP,34,FALSE)=2,"",VLOOKUP(AS17,NP,34,FALSE)))</f>
        <v/>
      </c>
      <c r="AX17" s="112"/>
      <c r="AY17" s="113" t="str">
        <f>IF(VLOOKUP(AS17,NP,33,FALSE)="","",IF(VLOOKUP(AS17,NP,33,FALSE)=0,"",VLOOKUP(AS17,NP,33,FALSE)))</f>
        <v xml:space="preserve"> </v>
      </c>
      <c r="AZ17" s="114"/>
      <c r="BA17" s="61" t="str">
        <f>IF(VLOOKUP(BA12,NP,14,FALSE)=0,"",VLOOKUP(BA12,NP,14,FALSE))</f>
        <v/>
      </c>
      <c r="BB17" s="59" t="str">
        <f>IF(BA17="","",CONCATENATE(VLOOKUP(BA12,NP,15,FALSE),"  ",VLOOKUP(BA12,NP,16,FALSE)))</f>
        <v/>
      </c>
      <c r="BC17" s="59"/>
      <c r="BD17" s="79"/>
      <c r="BE17" s="59"/>
      <c r="BF17" s="59"/>
      <c r="BG17" s="79"/>
      <c r="BH17" s="59"/>
      <c r="BI17" s="120"/>
      <c r="BJ17" s="1"/>
      <c r="BK17" s="1"/>
      <c r="BL17" s="81"/>
      <c r="BM17" s="1"/>
      <c r="BN17" s="1"/>
      <c r="BO17" s="81"/>
      <c r="BP17" s="20"/>
      <c r="BQ17" s="4"/>
      <c r="BR17" s="4"/>
      <c r="BS17" s="4"/>
      <c r="BT17" s="4"/>
      <c r="BU17" s="4"/>
      <c r="BV17" s="4"/>
      <c r="BW17" s="4"/>
      <c r="BX17" s="1"/>
      <c r="BY17" s="12"/>
    </row>
    <row r="18" spans="1:77" ht="12" customHeight="1" x14ac:dyDescent="0.35">
      <c r="A18" s="12" t="s">
        <v>1</v>
      </c>
      <c r="B18" s="59" t="str">
        <f>IF(I18="","",IF(VLOOKUP(Q18,NP,12,FALSE)=1,CONCATENATE(VLOOKUP(Q18,NP,5,FALSE),"  ",VLOOKUP(Q18,NP,6,FALSE)),IF(VLOOKUP(Q18,NP,22,FALSE)=1,CONCATENATE(VLOOKUP(Q18,NP,15,FALSE),"  ",VLOOKUP(Q18,NP,16,FALSE)),"")))</f>
        <v/>
      </c>
      <c r="C18" s="59"/>
      <c r="D18" s="59"/>
      <c r="E18" s="59"/>
      <c r="F18" s="59"/>
      <c r="G18" s="59"/>
      <c r="H18" s="59"/>
      <c r="I18" s="66" t="str">
        <f>IF(VLOOKUP(Q18,NP,12,FALSE)=1,VLOOKUP(Q18,NP,4,FALSE),IF(VLOOKUP(Q18,NP,22,FALSE)=1,VLOOKUP(Q18,NP,14,FALSE),""))</f>
        <v/>
      </c>
      <c r="J18" s="110" t="s">
        <v>66</v>
      </c>
      <c r="K18" s="110"/>
      <c r="L18" s="111" t="str">
        <f>IF(VLOOKUP(Q18,NP,32,FALSE)="","",IF(VLOOKUP(Q18,NP,32,FALSE)=0,"",VLOOKUP(Q18,NP,32,FALSE)))</f>
        <v/>
      </c>
      <c r="M18" s="112" t="str">
        <f>IF(VLOOKUP(Q18,NP,33,FALSE)="","",IF(VLOOKUP(Q18,NP,34,FALSE)=2,"",VLOOKUP(Q18,NP,34,FALSE)))</f>
        <v/>
      </c>
      <c r="N18" s="112"/>
      <c r="O18" s="113" t="str">
        <f>IF(VLOOKUP(Q18,NP,33,FALSE)="","",IF(VLOOKUP(Q18,NP,33,FALSE)=0,"",VLOOKUP(Q18,NP,33,FALSE)))</f>
        <v xml:space="preserve"> </v>
      </c>
      <c r="P18" s="114"/>
      <c r="Q18" s="166">
        <v>27</v>
      </c>
      <c r="R18" s="1"/>
      <c r="S18" s="1"/>
      <c r="T18" s="81"/>
      <c r="U18" s="1"/>
      <c r="V18" s="1"/>
      <c r="W18" s="81"/>
      <c r="X18" s="1"/>
      <c r="Y18" s="4"/>
      <c r="Z18" s="64" t="str">
        <f>IF(AG17="","",CONCATENATE(VLOOKUP(AG15,NP,18,FALSE)," pts - ",VLOOKUP(AG15,NP,21,FALSE)))</f>
        <v/>
      </c>
      <c r="AA18" s="64"/>
      <c r="AB18" s="90"/>
      <c r="AC18" s="64"/>
      <c r="AD18" s="64"/>
      <c r="AE18" s="90"/>
      <c r="AF18" s="64"/>
      <c r="AG18" s="162" t="str">
        <f>IF(AG17="","",VLOOKUP(AG15,NP,20,FALSE))</f>
        <v/>
      </c>
      <c r="AH18" s="87"/>
      <c r="AI18" s="108"/>
      <c r="AJ18" s="87"/>
      <c r="AK18" s="162" t="str">
        <f>IF(OR(AK17="",VLOOKUP(AK15,NP,20,FALSE)=0),"",IF(LEN(VLOOKUP(AK15,NP,20,FALSE))=7,VLOOKUP(AK15,NP,20,FALSE),VLOOKUP(AK15,NP,20,FALSE)))</f>
        <v/>
      </c>
      <c r="AL18" s="64" t="str">
        <f>IF(AK17="","",CONCATENATE(VLOOKUP(AK15,NP,18,FALSE)," pts - ",VLOOKUP(AK15,NP,21,FALSE)))</f>
        <v/>
      </c>
      <c r="AM18" s="64"/>
      <c r="AN18" s="90"/>
      <c r="AO18" s="64"/>
      <c r="AP18" s="64"/>
      <c r="AQ18" s="90"/>
      <c r="AR18" s="60"/>
      <c r="BA18" s="106">
        <v>8</v>
      </c>
      <c r="BB18" s="65" t="str">
        <f>IF(BA17="","",CONCATENATE(VLOOKUP(BA12,NP,18,FALSE)," pts - ",VLOOKUP(BA12,NP,21,FALSE)))</f>
        <v/>
      </c>
      <c r="BC18" s="65"/>
      <c r="BD18" s="96"/>
      <c r="BE18" s="65"/>
      <c r="BF18" s="65"/>
      <c r="BG18" s="96"/>
      <c r="BH18" s="65"/>
      <c r="BI18" s="4"/>
      <c r="BJ18" s="1"/>
      <c r="BK18" s="1"/>
      <c r="BL18" s="81"/>
      <c r="BM18" s="1"/>
      <c r="BN18" s="1"/>
      <c r="BO18" s="81"/>
      <c r="BP18" s="20"/>
      <c r="BQ18" s="4"/>
      <c r="BR18" s="4"/>
      <c r="BS18" s="4"/>
      <c r="BT18" s="4"/>
      <c r="BU18" s="4"/>
      <c r="BV18" s="4"/>
      <c r="BW18" s="4"/>
      <c r="BX18" s="1"/>
      <c r="BY18" s="12"/>
    </row>
    <row r="19" spans="1:77" ht="12" customHeight="1" x14ac:dyDescent="0.25">
      <c r="B19" s="64" t="str">
        <f>IF(I18="","",IF(VLOOKUP(Q18,NP,12,FALSE)=1,CONCATENATE(VLOOKUP(Q18,NP,8,FALSE)," pts - ",VLOOKUP(Q18,NP,11,FALSE)),IF(VLOOKUP(Q18,NP,22,FALSE)=1,CONCATENATE(VLOOKUP(Q18,NP,18,FALSE)," pts - ",VLOOKUP(Q18,NP,21,FALSE)),"")))</f>
        <v/>
      </c>
      <c r="C19" s="64"/>
      <c r="D19" s="64"/>
      <c r="E19" s="64"/>
      <c r="F19" s="64"/>
      <c r="G19" s="64"/>
      <c r="H19" s="64"/>
      <c r="I19" s="122"/>
      <c r="J19" s="128"/>
      <c r="K19" s="12"/>
      <c r="L19" s="87"/>
      <c r="M19" s="12"/>
      <c r="N19" s="12"/>
      <c r="O19" s="87"/>
      <c r="P19" s="127"/>
      <c r="Q19" s="4"/>
      <c r="R19" s="1"/>
      <c r="S19" s="1"/>
      <c r="T19" s="81"/>
      <c r="U19" s="1"/>
      <c r="V19" s="1"/>
      <c r="W19" s="81"/>
      <c r="X19" s="1"/>
      <c r="Y19" s="4"/>
      <c r="Z19" s="59" t="str">
        <f>IF(AG19="","",CONCATENATE(VLOOKUP(AG21,NP,5,FALSE),"  ",VLOOKUP(AG21,NP,6,FALSE)))</f>
        <v/>
      </c>
      <c r="AA19" s="40"/>
      <c r="AB19" s="89"/>
      <c r="AC19" s="40"/>
      <c r="AD19" s="40"/>
      <c r="AE19" s="89"/>
      <c r="AF19" s="107"/>
      <c r="AG19" s="58" t="str">
        <f>IF(VLOOKUP(AG21,NP,4,FALSE)=0,"",VLOOKUP(AG21,NP,4,FALSE))</f>
        <v/>
      </c>
      <c r="AH19" s="172">
        <v>21</v>
      </c>
      <c r="AI19" s="108"/>
      <c r="AJ19" s="87"/>
      <c r="AK19" s="17"/>
      <c r="AL19" s="117" t="s">
        <v>11</v>
      </c>
      <c r="AM19" s="117"/>
      <c r="AN19" s="118"/>
      <c r="AO19" s="117"/>
      <c r="AP19" s="117"/>
      <c r="AQ19" s="118"/>
      <c r="AR19" s="172">
        <v>8</v>
      </c>
      <c r="AS19" s="58" t="str">
        <f>IF(VLOOKUP(AS17,NP,14,FALSE)=0,"",VLOOKUP(AS17,NP,14,FALSE))</f>
        <v/>
      </c>
      <c r="AT19" s="59" t="str">
        <f>IF(AS19="","",CONCATENATE(VLOOKUP(AS17,NP,15,FALSE),"  ",VLOOKUP(AS17,NP,16,FALSE)))</f>
        <v/>
      </c>
      <c r="AU19" s="59"/>
      <c r="AV19" s="79"/>
      <c r="AW19" s="59"/>
      <c r="AX19" s="125"/>
      <c r="AY19" s="126"/>
      <c r="AZ19" s="18"/>
      <c r="BA19" s="116"/>
      <c r="BB19" s="67" t="str">
        <f>IF(BA17="","",CONCATENATE(IF(VLOOKUP(AS17,NP,23,FALSE)="","",IF(VLOOKUP(AS17,NP,12,FALSE)=1,VLOOKUP(AS17,NP,23,FALSE),-VLOOKUP(AS17,NP,23,FALSE))),IF(VLOOKUP(AS17,NP,24,FALSE)="","",CONCATENATE(" / ",IF(VLOOKUP(AS17,NP,12,FALSE)=1,VLOOKUP(AS17,NP,24,FALSE),-VLOOKUP(AS17,NP,24,FALSE)))),IF(VLOOKUP(AS17,NP,25,FALSE)="","",CONCATENATE(" / ",IF(VLOOKUP(AS17,NP,12,FALSE)=1,VLOOKUP(AS17,NP,25,FALSE),-VLOOKUP(AS17,NP,25,FALSE)))),IF(VLOOKUP(AS17,NP,26,FALSE)="","",CONCATENATE(" / ",IF(VLOOKUP(AS17,NP,12,FALSE)=1,VLOOKUP(AS17,NP,26,FALSE),-VLOOKUP(AS17,NP,26,FALSE)))),IF(VLOOKUP(AS17,NP,27,FALSE)="","",CONCATENATE(" / ",IF(VLOOKUP(AS17,NP,12,FALSE)=1,VLOOKUP(AS17,NP,27,FALSE),-VLOOKUP(AS17,NP,27,FALSE)))),IF(VLOOKUP(AS17,NP,28)="","",CONCATENATE(" / ",IF(VLOOKUP(AS17,NP,12)=1,VLOOKUP(AS17,NP,28),-VLOOKUP(AS17,NP,28)))),IF(VLOOKUP(AS17,NP,29)="","",CONCATENATE(" / ",IF(VLOOKUP(AS17,NP,12)=1,VLOOKUP(AS17,NP,29),-VLOOKUP(AS17,NP,29))))))</f>
        <v/>
      </c>
      <c r="BC19" s="67"/>
      <c r="BD19" s="97"/>
      <c r="BE19" s="67"/>
      <c r="BF19" s="67"/>
      <c r="BG19" s="97"/>
      <c r="BH19" s="67"/>
      <c r="BI19" s="4"/>
      <c r="BJ19" s="1"/>
      <c r="BK19" s="1"/>
      <c r="BL19" s="81"/>
      <c r="BM19" s="1"/>
      <c r="BN19" s="1"/>
      <c r="BO19" s="81"/>
      <c r="BP19" s="20"/>
      <c r="BQ19" s="4"/>
      <c r="BR19" s="4"/>
      <c r="BS19" s="4"/>
      <c r="BT19" s="4"/>
      <c r="BU19" s="4"/>
      <c r="BV19" s="4"/>
      <c r="BW19" s="4"/>
      <c r="BX19" s="1"/>
      <c r="BY19" s="12"/>
    </row>
    <row r="20" spans="1:77" ht="12" customHeight="1" x14ac:dyDescent="0.25">
      <c r="A20" s="12"/>
      <c r="B20" s="64" t="str">
        <f>IF(I18="","",CONCATENATE(IF(VLOOKUP(Q18,NP,23,FALSE)="","",IF(VLOOKUP(Q18,NP,12,FALSE)=1,VLOOKUP(Q18,NP,23,FALSE),-VLOOKUP(Q18,NP,23,FALSE))),IF(VLOOKUP(Q18,NP,24,FALSE)="","",CONCATENATE(" / ",IF(VLOOKUP(Q18,NP,12,FALSE)=1,VLOOKUP(Q18,NP,24,FALSE),-VLOOKUP(Q18,NP,24,FALSE)))),IF(VLOOKUP(Q18,NP,25,FALSE)="","",CONCATENATE(" / ",IF(VLOOKUP(Q18,NP,12,FALSE)=1,VLOOKUP(Q18,NP,25,FALSE),-VLOOKUP(Q18,NP,25,FALSE)))),IF(VLOOKUP(Q18,NP,26,FALSE)="","",CONCATENATE(" / ",IF(VLOOKUP(Q18,NP,12,FALSE)=1,VLOOKUP(Q18,NP,26,FALSE),-VLOOKUP(Q18,NP,26,FALSE)))),IF(VLOOKUP(Q18,NP,27,FALSE)="","",CONCATENATE(" / ",IF(VLOOKUP(Q18,NP,12,FALSE)=1,VLOOKUP(Q18,NP,27,FALSE),-VLOOKUP(Q18,NP,27,FALSE)))),IF(VLOOKUP(Q18,NP,28)="","",CONCATENATE(" / ",IF(VLOOKUP(Q18,NP,12)=1,VLOOKUP(Q18,NP,28),-VLOOKUP(Q18,NP,28)))),IF(VLOOKUP(Q18,NP,29)="","",CONCATENATE(" / ",IF(VLOOKUP(Q18,NP,12)=1,VLOOKUP(Q18,NP,29),-VLOOKUP(Q18,NP,29))))))</f>
        <v/>
      </c>
      <c r="C20" s="64"/>
      <c r="D20" s="64"/>
      <c r="E20" s="64"/>
      <c r="F20" s="64"/>
      <c r="G20" s="64"/>
      <c r="H20" s="64"/>
      <c r="I20" s="124"/>
      <c r="J20" s="21"/>
      <c r="K20" s="1"/>
      <c r="L20" s="81"/>
      <c r="M20" s="1"/>
      <c r="N20" s="1"/>
      <c r="O20" s="81"/>
      <c r="P20" s="1"/>
      <c r="Q20" s="4"/>
      <c r="R20" s="1"/>
      <c r="S20" s="1"/>
      <c r="T20" s="81"/>
      <c r="U20" s="1"/>
      <c r="V20" s="1"/>
      <c r="W20" s="81"/>
      <c r="X20" s="1"/>
      <c r="Y20" s="115">
        <v>21</v>
      </c>
      <c r="Z20" s="64" t="str">
        <f>IF(AG19="","",CONCATENATE(VLOOKUP(AG21,NP,8,FALSE)," pts - ",VLOOKUP(AG21,NP,11,FALSE)))</f>
        <v/>
      </c>
      <c r="AA20" s="64"/>
      <c r="AB20" s="90"/>
      <c r="AC20" s="64"/>
      <c r="AD20" s="64"/>
      <c r="AE20" s="90"/>
      <c r="AF20" s="64"/>
      <c r="AG20" s="164" t="str">
        <f>IF(AG19="","",VLOOKUP(AG21,NP,10,FALSE))</f>
        <v/>
      </c>
      <c r="AH20" s="87"/>
      <c r="AI20" s="108"/>
      <c r="AJ20" s="87"/>
      <c r="AK20" s="17"/>
      <c r="AL20" s="4"/>
      <c r="AM20" s="4"/>
      <c r="AN20" s="91"/>
      <c r="AO20" s="4"/>
      <c r="AP20" s="4"/>
      <c r="AQ20" s="91"/>
      <c r="AR20" s="17"/>
      <c r="AS20" s="162" t="str">
        <f>IF(OR(AS19="",VLOOKUP(AS17,NP,20,FALSE)=0),"",IF(LEN(VLOOKUP(AS17,NP,20,FALSE))=7,VLOOKUP(AS17,NP,20,FALSE),VLOOKUP(AS17,NP,20,FALSE)))</f>
        <v/>
      </c>
      <c r="AT20" s="67" t="str">
        <f>IF(AS19="","",CONCATENATE(VLOOKUP(AS17,NP,18,FALSE)," pts - ",VLOOKUP(AS17,NP,21,FALSE)))</f>
        <v/>
      </c>
      <c r="AU20" s="67"/>
      <c r="AV20" s="97"/>
      <c r="AW20" s="67"/>
      <c r="AX20" s="67"/>
      <c r="AY20" s="97"/>
      <c r="AZ20" s="67"/>
      <c r="BA20" s="4"/>
      <c r="BB20" s="1"/>
      <c r="BC20" s="1"/>
      <c r="BD20" s="81"/>
      <c r="BE20" s="1"/>
      <c r="BF20" s="1"/>
      <c r="BG20" s="81"/>
      <c r="BH20" s="1"/>
      <c r="BI20" s="109">
        <v>11</v>
      </c>
      <c r="BJ20" s="110" t="s">
        <v>66</v>
      </c>
      <c r="BK20" s="110"/>
      <c r="BL20" s="111" t="str">
        <f>IF(VLOOKUP(BI20,NP,32,FALSE)="","",IF(VLOOKUP(BI20,NP,32,FALSE)=0,"",VLOOKUP(BI20,NP,32,FALSE)))</f>
        <v/>
      </c>
      <c r="BM20" s="112" t="str">
        <f>IF(VLOOKUP(BI20,NP,33,FALSE)="","",IF(VLOOKUP(BI20,NP,34,FALSE)=2,"",VLOOKUP(BI20,NP,34,FALSE)))</f>
        <v/>
      </c>
      <c r="BN20" s="112"/>
      <c r="BO20" s="113" t="str">
        <f>IF(VLOOKUP(BI20,NP,33,FALSE)="","",IF(VLOOKUP(BI20,NP,33,FALSE)=0,"",VLOOKUP(BI20,NP,33,FALSE)))</f>
        <v xml:space="preserve"> </v>
      </c>
      <c r="BP20" s="114"/>
      <c r="BQ20" s="61" t="str">
        <f>IF(VLOOKUP(BI20,NP,12,FALSE)=1,VLOOKUP(BI20,NP,4,FALSE),IF(VLOOKUP(BI20,NP,22,FALSE)=1,VLOOKUP(BI20,NP,14,FALSE),""))</f>
        <v/>
      </c>
      <c r="BR20" s="59" t="str">
        <f>IF(BQ20="","",IF(VLOOKUP(BI20,NP,12,FALSE)=1,CONCATENATE(VLOOKUP(BI20,NP,5,FALSE),"  ",VLOOKUP(BI20,NP,6,FALSE)),IF(VLOOKUP(BI20,NP,22,FALSE)=1,CONCATENATE(VLOOKUP(BI20,NP,15,FALSE),"  ",VLOOKUP(BI20,NP,16,FALSE)),"")))</f>
        <v/>
      </c>
      <c r="BS20" s="59"/>
      <c r="BT20" s="59"/>
      <c r="BU20" s="59"/>
      <c r="BV20" s="59"/>
      <c r="BW20" s="59"/>
      <c r="BX20" s="59"/>
      <c r="BY20" s="12" t="s">
        <v>12</v>
      </c>
    </row>
    <row r="21" spans="1:77" ht="12" customHeight="1" x14ac:dyDescent="0.35">
      <c r="A21" s="12"/>
      <c r="B21" s="1"/>
      <c r="C21" s="1"/>
      <c r="D21" s="1"/>
      <c r="E21" s="1"/>
      <c r="F21" s="1"/>
      <c r="G21" s="1"/>
      <c r="H21" s="1"/>
      <c r="I21" s="4"/>
      <c r="J21" s="21"/>
      <c r="K21" s="1"/>
      <c r="L21" s="81"/>
      <c r="M21" s="1"/>
      <c r="N21" s="1"/>
      <c r="O21" s="81"/>
      <c r="P21" s="1"/>
      <c r="Q21" s="4"/>
      <c r="R21" s="59" t="str">
        <f>IF(Y21="","",CONCATENATE(VLOOKUP(Y24,NP,5,FALSE),"  ",VLOOKUP(Y24,NP,6,FALSE)))</f>
        <v/>
      </c>
      <c r="S21" s="40"/>
      <c r="T21" s="89"/>
      <c r="U21" s="40"/>
      <c r="V21" s="40"/>
      <c r="W21" s="89"/>
      <c r="X21" s="107"/>
      <c r="Y21" s="66" t="str">
        <f>IF(VLOOKUP(Y24,NP,4,FALSE)=0,"",VLOOKUP(Y24,NP,4,FALSE))</f>
        <v/>
      </c>
      <c r="Z21" s="110" t="s">
        <v>66</v>
      </c>
      <c r="AA21" s="110"/>
      <c r="AB21" s="111" t="str">
        <f>IF(VLOOKUP(AG21,NP,32,FALSE)="","",IF(VLOOKUP(AG21,NP,32,FALSE)=0,"",VLOOKUP(AG21,NP,32,FALSE)))</f>
        <v/>
      </c>
      <c r="AC21" s="112" t="str">
        <f>IF(VLOOKUP(AG21,NP,33,FALSE)="","",IF(VLOOKUP(AG21,NP,34,FALSE)=2,"",VLOOKUP(AG21,NP,34,FALSE)))</f>
        <v/>
      </c>
      <c r="AD21" s="112"/>
      <c r="AE21" s="113" t="str">
        <f>IF(VLOOKUP(AG21,NP,33,FALSE)="","",IF(VLOOKUP(AG21,NP,33,FALSE)=0,"",VLOOKUP(AG21,NP,33,FALSE)))</f>
        <v xml:space="preserve"> </v>
      </c>
      <c r="AF21" s="114"/>
      <c r="AG21" s="166">
        <v>23</v>
      </c>
      <c r="AH21" s="129"/>
      <c r="AI21" s="108"/>
      <c r="AJ21" s="87"/>
      <c r="AK21" s="17"/>
      <c r="AL21" s="4"/>
      <c r="AM21" s="4"/>
      <c r="AN21" s="91"/>
      <c r="AO21" s="4"/>
      <c r="AP21" s="4"/>
      <c r="AQ21" s="91"/>
      <c r="AR21" s="172">
        <v>9</v>
      </c>
      <c r="AS21" s="58" t="str">
        <f>IF(VLOOKUP(AS23,NP,4,FALSE)=0,"",VLOOKUP(AS23,NP,4,FALSE))</f>
        <v/>
      </c>
      <c r="AT21" s="59" t="str">
        <f>IF(AS21="","",CONCATENATE(VLOOKUP(AS23,NP,5,FALSE),"  ",VLOOKUP(AS23,NP,6,FALSE)))</f>
        <v/>
      </c>
      <c r="AU21" s="59"/>
      <c r="AV21" s="79"/>
      <c r="AW21" s="59"/>
      <c r="AX21" s="59"/>
      <c r="AY21" s="79"/>
      <c r="AZ21" s="59"/>
      <c r="BA21" s="102"/>
      <c r="BB21" s="2"/>
      <c r="BC21" s="2"/>
      <c r="BD21" s="81"/>
      <c r="BE21" s="2"/>
      <c r="BF21" s="2"/>
      <c r="BG21" s="81"/>
      <c r="BH21" s="1"/>
      <c r="BI21" s="4"/>
      <c r="BJ21" s="1"/>
      <c r="BK21" s="1"/>
      <c r="BL21" s="81"/>
      <c r="BM21" s="1"/>
      <c r="BN21" s="1"/>
      <c r="BO21" s="81"/>
      <c r="BP21" s="1"/>
      <c r="BQ21" s="68"/>
      <c r="BR21" s="67" t="str">
        <f>IF(BQ20="","",IF(VLOOKUP(BI20,NP,12,FALSE)=1,CONCATENATE(VLOOKUP(BI20,NP,8,FALSE)," pts - ",VLOOKUP(BI20,NP,11,FALSE)),IF(VLOOKUP(BI20,NP,22,FALSE)=1,CONCATENATE(VLOOKUP(BI20,NP,18,FALSE)," pts - ",VLOOKUP(BI20,NP,21,FALSE)),"")))</f>
        <v/>
      </c>
      <c r="BS21" s="67"/>
      <c r="BT21" s="67"/>
      <c r="BU21" s="67"/>
      <c r="BV21" s="67"/>
      <c r="BW21" s="67"/>
      <c r="BX21" s="67"/>
      <c r="BY21" s="12"/>
    </row>
    <row r="22" spans="1:77" ht="12" customHeight="1" x14ac:dyDescent="0.25">
      <c r="A22" s="12"/>
      <c r="B22" s="1"/>
      <c r="C22" s="1"/>
      <c r="D22" s="1"/>
      <c r="E22" s="1"/>
      <c r="F22" s="1"/>
      <c r="G22" s="1"/>
      <c r="H22" s="1"/>
      <c r="I22" s="4"/>
      <c r="J22" s="21"/>
      <c r="K22" s="1"/>
      <c r="L22" s="81"/>
      <c r="M22" s="1"/>
      <c r="N22" s="1"/>
      <c r="O22" s="81"/>
      <c r="P22" s="1"/>
      <c r="Q22" s="121"/>
      <c r="R22" s="64" t="str">
        <f>IF(Y21="","",CONCATENATE(VLOOKUP(Y24,NP,8,FALSE)," pts - ",VLOOKUP(Y24,NP,11,FALSE)))</f>
        <v/>
      </c>
      <c r="S22" s="64"/>
      <c r="T22" s="90"/>
      <c r="U22" s="64"/>
      <c r="V22" s="64"/>
      <c r="W22" s="90"/>
      <c r="X22" s="64"/>
      <c r="Y22" s="122"/>
      <c r="Z22" s="12"/>
      <c r="AA22" s="12"/>
      <c r="AB22" s="87"/>
      <c r="AC22" s="12"/>
      <c r="AD22" s="12"/>
      <c r="AE22" s="87"/>
      <c r="AF22" s="123"/>
      <c r="AG22" s="1"/>
      <c r="AH22" s="87"/>
      <c r="AI22" s="108"/>
      <c r="AJ22" s="87"/>
      <c r="AK22" s="17"/>
      <c r="AL22" s="4"/>
      <c r="AM22" s="4"/>
      <c r="AN22" s="91"/>
      <c r="AO22" s="4"/>
      <c r="AP22" s="4"/>
      <c r="AQ22" s="91"/>
      <c r="AR22" s="12"/>
      <c r="AS22" s="163" t="str">
        <f>IF(OR(AS21="",VLOOKUP(AS23,NP,10,FALSE)=0),"",IF(LEN(VLOOKUP(AS23,NP,10,FALSE))=7,VLOOKUP(AS23,NP,10,FALSE),VLOOKUP(AS23,NP,10,FALSE)))</f>
        <v/>
      </c>
      <c r="AT22" s="67" t="str">
        <f>IF(AS21="","",CONCATENATE(VLOOKUP(AS23,NP,8,FALSE)," pts - ",VLOOKUP(AS23,NP,11,FALSE)))</f>
        <v/>
      </c>
      <c r="AU22" s="67"/>
      <c r="AV22" s="97"/>
      <c r="AW22" s="67"/>
      <c r="AX22" s="67"/>
      <c r="AY22" s="97"/>
      <c r="AZ22" s="67"/>
      <c r="BA22" s="106">
        <v>9</v>
      </c>
      <c r="BB22" s="2"/>
      <c r="BC22" s="2"/>
      <c r="BD22" s="81"/>
      <c r="BE22" s="2"/>
      <c r="BF22" s="2"/>
      <c r="BG22" s="81"/>
      <c r="BH22" s="1"/>
      <c r="BI22" s="4"/>
      <c r="BJ22" s="1"/>
      <c r="BK22" s="1"/>
      <c r="BL22" s="81"/>
      <c r="BM22" s="1"/>
      <c r="BN22" s="1"/>
      <c r="BO22" s="81"/>
      <c r="BP22" s="1"/>
      <c r="BQ22" s="69"/>
      <c r="BR22" s="67" t="str">
        <f>IF(BQ20="","",CONCATENATE(IF(VLOOKUP(BI20,NP,23,FALSE)="","",IF(VLOOKUP(BI20,NP,12,FALSE)=1,VLOOKUP(BI20,NP,23,FALSE),-VLOOKUP(BI20,NP,23,FALSE))),IF(VLOOKUP(BI20,NP,24,FALSE)="","",CONCATENATE(" / ",IF(VLOOKUP(BI20,NP,12,FALSE)=1,VLOOKUP(BI20,NP,24,FALSE),-VLOOKUP(BI20,NP,24,FALSE)))),IF(VLOOKUP(BI20,NP,25,FALSE)="","",CONCATENATE(" / ",IF(VLOOKUP(BI20,NP,12,FALSE)=1,VLOOKUP(BI20,NP,25,FALSE),-VLOOKUP(BI20,NP,25,FALSE)))),IF(VLOOKUP(BI20,NP,26,FALSE)="","",CONCATENATE(" / ",IF(VLOOKUP(BI20,NP,12,FALSE)=1,VLOOKUP(BI20,NP,26,FALSE),-VLOOKUP(BI20,NP,26,FALSE)))),IF(VLOOKUP(BI20,NP,27,FALSE)="","",CONCATENATE(" / ",IF(VLOOKUP(BI20,NP,12,FALSE)=1,VLOOKUP(BI20,NP,27,FALSE),-VLOOKUP(BI20,NP,27,FALSE)))),IF(VLOOKUP(BI20,NP,28)="","",CONCATENATE(" / ",IF(VLOOKUP(BI20,NP,12)=1,VLOOKUP(BI20,NP,28),-VLOOKUP(BI20,NP,28)))),IF(VLOOKUP(BI20,NP,29)="","",CONCATENATE(" / ",IF(VLOOKUP(BI20,NP,12)=1,VLOOKUP(BI20,NP,29),-VLOOKUP(BI20,NP,29))))))</f>
        <v/>
      </c>
      <c r="BS22" s="67"/>
      <c r="BT22" s="67"/>
      <c r="BU22" s="67"/>
      <c r="BV22" s="67"/>
      <c r="BW22" s="67"/>
      <c r="BX22" s="67"/>
      <c r="BY22" s="12"/>
    </row>
    <row r="23" spans="1:77" ht="12" customHeight="1" x14ac:dyDescent="0.25">
      <c r="A23" s="12"/>
      <c r="B23" s="1"/>
      <c r="C23" s="1"/>
      <c r="D23" s="1"/>
      <c r="E23" s="1"/>
      <c r="F23" s="1"/>
      <c r="G23" s="1"/>
      <c r="H23" s="1"/>
      <c r="I23" s="4"/>
      <c r="J23" s="21"/>
      <c r="K23" s="1"/>
      <c r="L23" s="81"/>
      <c r="M23" s="1"/>
      <c r="N23" s="1"/>
      <c r="O23" s="81"/>
      <c r="P23" s="1"/>
      <c r="Q23" s="121"/>
      <c r="R23" s="64" t="str">
        <f>IF(Y21="","",CONCATENATE(IF(VLOOKUP(AG21,NP,23,FALSE)="","",IF(VLOOKUP(AG21,NP,12,FALSE)=1,VLOOKUP(AG21,NP,23,FALSE),-VLOOKUP(AG21,NP,23,FALSE))),IF(VLOOKUP(AG21,NP,24,FALSE)="","",CONCATENATE(" / ",IF(VLOOKUP(AG21,NP,12,FALSE)=1,VLOOKUP(AG21,NP,24,FALSE),-VLOOKUP(AG21,NP,24,FALSE)))),IF(VLOOKUP(AG21,NP,25,FALSE)="","",CONCATENATE(" / ",IF(VLOOKUP(AG21,NP,12,FALSE)=1,VLOOKUP(AG21,NP,25,FALSE),-VLOOKUP(AG21,NP,25,FALSE)))),IF(VLOOKUP(AG21,NP,26,FALSE)="","",CONCATENATE(" / ",IF(VLOOKUP(AG21,NP,12,FALSE)=1,VLOOKUP(AG21,NP,26,FALSE),-VLOOKUP(AG21,NP,26,FALSE)))),IF(VLOOKUP(AG21,NP,27,FALSE)="","",CONCATENATE(" / ",IF(VLOOKUP(AG21,NP,12,FALSE)=1,VLOOKUP(AG21,NP,27,FALSE),-VLOOKUP(AG21,NP,27,FALSE)))),IF(VLOOKUP(AG21,NP,28)="","",CONCATENATE(" / ",IF(VLOOKUP(AG21,NP,12)=1,VLOOKUP(AG21,NP,28),-VLOOKUP(AG21,NP,28)))),IF(VLOOKUP(AG21,NP,29)="","",CONCATENATE(" / ",IF(VLOOKUP(AG21,NP,12)=1,VLOOKUP(AG21,NP,29),-VLOOKUP(AG21,NP,29))))))</f>
        <v/>
      </c>
      <c r="S23" s="64"/>
      <c r="T23" s="90"/>
      <c r="U23" s="64"/>
      <c r="V23" s="64"/>
      <c r="W23" s="90"/>
      <c r="X23" s="64"/>
      <c r="Y23" s="124"/>
      <c r="Z23" s="59" t="str">
        <f>IF(AG23="","",CONCATENATE(VLOOKUP(AG21,NP,15,FALSE),"  ",VLOOKUP(AG21,NP,16,FALSE)))</f>
        <v/>
      </c>
      <c r="AA23" s="125"/>
      <c r="AB23" s="126"/>
      <c r="AC23" s="125"/>
      <c r="AD23" s="125"/>
      <c r="AE23" s="126"/>
      <c r="AF23" s="19"/>
      <c r="AG23" s="58" t="str">
        <f>IF(VLOOKUP(AG21,NP,14,FALSE)=0,"",VLOOKUP(AG21,NP,14,FALSE))</f>
        <v/>
      </c>
      <c r="AH23" s="177">
        <v>22</v>
      </c>
      <c r="AI23" s="108"/>
      <c r="AJ23" s="178">
        <v>11</v>
      </c>
      <c r="AK23" s="58" t="str">
        <f>IF(VLOOKUP(AK25,NP,4,FALSE)=0,"",VLOOKUP(AK25,NP,4,FALSE))</f>
        <v/>
      </c>
      <c r="AL23" s="59" t="str">
        <f>IF(AK23="","",CONCATENATE(VLOOKUP(AK25,NP,5,FALSE),"  ",VLOOKUP(AK25,NP,6,FALSE)))</f>
        <v/>
      </c>
      <c r="AM23" s="59"/>
      <c r="AN23" s="79"/>
      <c r="AO23" s="59"/>
      <c r="AP23" s="59"/>
      <c r="AQ23" s="79"/>
      <c r="AR23" s="169"/>
      <c r="AS23" s="166">
        <v>7</v>
      </c>
      <c r="AT23" s="110" t="s">
        <v>66</v>
      </c>
      <c r="AU23" s="110"/>
      <c r="AV23" s="111" t="str">
        <f>IF(VLOOKUP(AS23,NP,32,FALSE)="","",IF(VLOOKUP(AS23,NP,32,FALSE)=0,"",VLOOKUP(AS23,NP,32,FALSE)))</f>
        <v/>
      </c>
      <c r="AW23" s="112" t="str">
        <f>IF(VLOOKUP(AS23,NP,33,FALSE)="","",IF(VLOOKUP(AS23,NP,34,FALSE)=2,"",VLOOKUP(AS23,NP,34,FALSE)))</f>
        <v/>
      </c>
      <c r="AX23" s="112"/>
      <c r="AY23" s="113" t="str">
        <f>IF(VLOOKUP(AS23,NP,33,FALSE)="","",IF(VLOOKUP(AS23,NP,33,FALSE)=0,"",VLOOKUP(AS23,NP,33,FALSE)))</f>
        <v xml:space="preserve"> </v>
      </c>
      <c r="AZ23" s="114"/>
      <c r="BA23" s="61" t="str">
        <f>IF(VLOOKUP(BA28,NP,4,FALSE)=0,"",VLOOKUP(BA28,NP,4,FALSE))</f>
        <v/>
      </c>
      <c r="BB23" s="59" t="str">
        <f>IF(BA23="","",CONCATENATE(VLOOKUP(BA28,NP,5,FALSE),"  ",VLOOKUP(BA28,NP,6,FALSE)))</f>
        <v/>
      </c>
      <c r="BC23" s="59"/>
      <c r="BD23" s="79"/>
      <c r="BE23" s="59"/>
      <c r="BF23" s="59"/>
      <c r="BG23" s="79"/>
      <c r="BH23" s="59"/>
      <c r="BI23" s="4"/>
      <c r="BJ23" s="1"/>
      <c r="BK23" s="1"/>
      <c r="BL23" s="81"/>
      <c r="BM23" s="1"/>
      <c r="BN23" s="1"/>
      <c r="BO23" s="81"/>
      <c r="BP23" s="20"/>
      <c r="BQ23" s="17"/>
      <c r="BR23" s="17"/>
      <c r="BS23" s="17"/>
      <c r="BT23" s="17"/>
      <c r="BU23" s="17"/>
      <c r="BV23" s="17"/>
      <c r="BW23" s="17"/>
      <c r="BX23" s="1"/>
      <c r="BY23" s="12"/>
    </row>
    <row r="24" spans="1:77" ht="12" customHeight="1" x14ac:dyDescent="0.35">
      <c r="A24" s="12"/>
      <c r="B24" s="1"/>
      <c r="C24" s="1"/>
      <c r="D24" s="1"/>
      <c r="E24" s="1"/>
      <c r="F24" s="1"/>
      <c r="G24" s="1"/>
      <c r="H24" s="1"/>
      <c r="I24" s="4"/>
      <c r="J24" s="70" t="str">
        <f>IF(Q24="","",CONCATENATE(VLOOKUP(Q18,NP,15,FALSE),"  ",VLOOKUP(Q18,NP,16,FALSE)))</f>
        <v/>
      </c>
      <c r="K24" s="40"/>
      <c r="L24" s="89"/>
      <c r="M24" s="40"/>
      <c r="N24" s="40"/>
      <c r="O24" s="89"/>
      <c r="P24" s="107"/>
      <c r="Q24" s="66" t="str">
        <f>IF(VLOOKUP(Q18,NP,14,FALSE)=0,"",VLOOKUP(Q18,NP,14,FALSE))</f>
        <v/>
      </c>
      <c r="R24" s="110" t="s">
        <v>66</v>
      </c>
      <c r="S24" s="110"/>
      <c r="T24" s="111" t="str">
        <f>IF(VLOOKUP(Y24,NP,32,FALSE)="","",IF(VLOOKUP(Y24,NP,32,FALSE)=0,"",VLOOKUP(Y24,NP,32,FALSE)))</f>
        <v/>
      </c>
      <c r="U24" s="112" t="str">
        <f>IF(VLOOKUP(Y24,NP,33,FALSE)="","",IF(VLOOKUP(Y24,NP,34,FALSE)=2,"",VLOOKUP(Y24,NP,34,FALSE)))</f>
        <v/>
      </c>
      <c r="V24" s="112"/>
      <c r="W24" s="113" t="str">
        <f>IF(VLOOKUP(Y24,NP,33,FALSE)="","",IF(VLOOKUP(Y24,NP,33,FALSE)=0,"",VLOOKUP(Y24,NP,33,FALSE)))</f>
        <v xml:space="preserve"> </v>
      </c>
      <c r="X24" s="114"/>
      <c r="Y24" s="166">
        <v>26</v>
      </c>
      <c r="Z24" s="64" t="str">
        <f>IF(AG23="","",CONCATENATE(VLOOKUP(AG21,NP,18,FALSE)," pts - ",VLOOKUP(AG21,NP,21,FALSE)))</f>
        <v/>
      </c>
      <c r="AA24" s="64"/>
      <c r="AB24" s="90"/>
      <c r="AC24" s="64"/>
      <c r="AD24" s="64"/>
      <c r="AE24" s="90"/>
      <c r="AF24" s="64"/>
      <c r="AG24" s="162" t="str">
        <f>IF(AG23="","",VLOOKUP(AG21,NP,20,FALSE))</f>
        <v/>
      </c>
      <c r="AH24" s="129"/>
      <c r="AI24" s="108"/>
      <c r="AJ24" s="87"/>
      <c r="AK24" s="163" t="str">
        <f>IF(OR(AK23="",VLOOKUP(AK25,NP,10,FALSE)=0),"",IF(LEN(VLOOKUP(AK25,NP,10,FALSE))=7,VLOOKUP(AK25,NP,10,FALSE),VLOOKUP(AK25,NP,10,FALSE)))</f>
        <v/>
      </c>
      <c r="AL24" s="64" t="str">
        <f>IF(AK23="","",CONCATENATE(VLOOKUP(AK25,NP,8,FALSE)," pts - ",VLOOKUP(AK25,NP,11,FALSE)))</f>
        <v/>
      </c>
      <c r="AM24" s="64"/>
      <c r="AN24" s="90"/>
      <c r="AO24" s="64"/>
      <c r="AP24" s="64"/>
      <c r="AQ24" s="90"/>
      <c r="AR24" s="60"/>
      <c r="AS24" s="116"/>
      <c r="AT24" s="117"/>
      <c r="AU24" s="117"/>
      <c r="AV24" s="118"/>
      <c r="AW24" s="117"/>
      <c r="AX24" s="117"/>
      <c r="AY24" s="118"/>
      <c r="AZ24" s="12"/>
      <c r="BA24" s="119"/>
      <c r="BB24" s="65" t="str">
        <f>IF(BA23="","",CONCATENATE(VLOOKUP(BA28,NP,8,FALSE)," pts - ",VLOOKUP(BA28,NP,11,FALSE)))</f>
        <v/>
      </c>
      <c r="BC24" s="65"/>
      <c r="BD24" s="96"/>
      <c r="BE24" s="65"/>
      <c r="BF24" s="65"/>
      <c r="BG24" s="96"/>
      <c r="BH24" s="65"/>
      <c r="BI24" s="120"/>
      <c r="BJ24" s="1"/>
      <c r="BK24" s="1"/>
      <c r="BL24" s="81"/>
      <c r="BM24" s="1"/>
      <c r="BN24" s="1"/>
      <c r="BO24" s="81"/>
      <c r="BP24" s="20"/>
      <c r="BQ24" s="17"/>
      <c r="BR24" s="17"/>
      <c r="BS24" s="17"/>
      <c r="BT24" s="17"/>
      <c r="BU24" s="17"/>
      <c r="BV24" s="17"/>
      <c r="BW24" s="17"/>
      <c r="BX24" s="1"/>
      <c r="BY24" s="12"/>
    </row>
    <row r="25" spans="1:77" ht="12" customHeight="1" x14ac:dyDescent="0.25">
      <c r="A25" s="12"/>
      <c r="B25" s="1"/>
      <c r="C25" s="1"/>
      <c r="D25" s="1"/>
      <c r="E25" s="1"/>
      <c r="F25" s="1"/>
      <c r="G25" s="1"/>
      <c r="H25" s="1"/>
      <c r="I25" s="4"/>
      <c r="J25" s="64" t="str">
        <f>IF(Q24="","",CONCATENATE(VLOOKUP(Q18,NP,18,FALSE)," pts - ",VLOOKUP(Q18,NP,21,FALSE)))</f>
        <v/>
      </c>
      <c r="K25" s="64"/>
      <c r="L25" s="90"/>
      <c r="M25" s="64"/>
      <c r="N25" s="64"/>
      <c r="O25" s="90"/>
      <c r="P25" s="64"/>
      <c r="Q25" s="115">
        <v>24</v>
      </c>
      <c r="R25" s="1"/>
      <c r="S25" s="1"/>
      <c r="T25" s="81"/>
      <c r="U25" s="1"/>
      <c r="V25" s="1"/>
      <c r="W25" s="81"/>
      <c r="X25" s="1"/>
      <c r="Y25" s="4"/>
      <c r="Z25" s="59" t="str">
        <f>IF(AG25="","",CONCATENATE(VLOOKUP(AG27,NP,5,FALSE),"  ",VLOOKUP(AG27,NP,6,FALSE)))</f>
        <v/>
      </c>
      <c r="AA25" s="40"/>
      <c r="AB25" s="89"/>
      <c r="AC25" s="40"/>
      <c r="AD25" s="40"/>
      <c r="AE25" s="89"/>
      <c r="AF25" s="107"/>
      <c r="AG25" s="58" t="str">
        <f>IF(VLOOKUP(AG27,NP,4,FALSE)=0,"",VLOOKUP(AG27,NP,4,FALSE))</f>
        <v/>
      </c>
      <c r="AH25" s="177">
        <v>23</v>
      </c>
      <c r="AI25" s="108"/>
      <c r="AJ25" s="87"/>
      <c r="AK25" s="167">
        <v>3</v>
      </c>
      <c r="AL25" s="110" t="s">
        <v>66</v>
      </c>
      <c r="AM25" s="110"/>
      <c r="AN25" s="111" t="str">
        <f>IF(VLOOKUP(AK25,NP,32,FALSE)="","",IF(VLOOKUP(AK25,NP,32,FALSE)=0,"",VLOOKUP(AK25,NP,32,FALSE)))</f>
        <v/>
      </c>
      <c r="AO25" s="112" t="str">
        <f>IF(VLOOKUP(AK25,NP,33,FALSE)="","",IF(VLOOKUP(AK25,NP,34,FALSE)=2,"",VLOOKUP(AK25,NP,34,FALSE)))</f>
        <v/>
      </c>
      <c r="AP25" s="112"/>
      <c r="AQ25" s="113" t="str">
        <f>IF(VLOOKUP(AK25,NP,33,FALSE)="","",IF(VLOOKUP(AK25,NP,33,FALSE)=0,"",VLOOKUP(AK25,NP,33,FALSE)))</f>
        <v xml:space="preserve"> </v>
      </c>
      <c r="AR25" s="170"/>
      <c r="AS25" s="61" t="str">
        <f>IF(VLOOKUP(AS23,NP,14,FALSE)=0,"",VLOOKUP(AS23,NP,14,FALSE))</f>
        <v/>
      </c>
      <c r="AT25" s="59" t="str">
        <f>IF(AS25="","",CONCATENATE(VLOOKUP(AS23,NP,15,FALSE),"  ",VLOOKUP(AS23,NP,16,FALSE)))</f>
        <v/>
      </c>
      <c r="AU25" s="59"/>
      <c r="AV25" s="79"/>
      <c r="AW25" s="59"/>
      <c r="AX25" s="59"/>
      <c r="AY25" s="79"/>
      <c r="AZ25" s="59"/>
      <c r="BA25" s="116"/>
      <c r="BB25" s="67" t="str">
        <f>IF(BA23="","",CONCATENATE(IF(VLOOKUP(AS23,NP,23,FALSE)="","",IF(VLOOKUP(AS23,NP,12,FALSE)=1,VLOOKUP(AS23,NP,23,FALSE),-VLOOKUP(AS23,NP,23,FALSE))),IF(VLOOKUP(AS23,NP,24,FALSE)="","",CONCATENATE(" / ",IF(VLOOKUP(AS23,NP,12,FALSE)=1,VLOOKUP(AS23,NP,24,FALSE),-VLOOKUP(AS23,NP,24,FALSE)))),IF(VLOOKUP(AS23,NP,25,FALSE)="","",CONCATENATE(" / ",IF(VLOOKUP(AS23,NP,12,FALSE)=1,VLOOKUP(AS23,NP,25,FALSE),-VLOOKUP(AS23,NP,25,FALSE)))),IF(VLOOKUP(AS23,NP,26,FALSE)="","",CONCATENATE(" / ",IF(VLOOKUP(AS23,NP,12,FALSE)=1,VLOOKUP(AS23,NP,26,FALSE),-VLOOKUP(AS23,NP,26,FALSE)))),IF(VLOOKUP(AS23,NP,27,FALSE)="","",CONCATENATE(" / ",IF(VLOOKUP(AS23,NP,12,FALSE)=1,VLOOKUP(AS23,NP,27,FALSE),-VLOOKUP(AS23,NP,27,FALSE)))),IF(VLOOKUP(AS23,NP,28)="","",CONCATENATE(" / ",IF(VLOOKUP(AS23,NP,12)=1,VLOOKUP(AS23,NP,28),-VLOOKUP(AS23,NP,28)))),IF(VLOOKUP(AS23,NP,29)="","",CONCATENATE(" / ",IF(VLOOKUP(AS23,NP,12)=1,VLOOKUP(AS23,NP,29),-VLOOKUP(AS23,NP,29))))))</f>
        <v/>
      </c>
      <c r="BC25" s="67"/>
      <c r="BD25" s="97"/>
      <c r="BE25" s="67"/>
      <c r="BF25" s="67"/>
      <c r="BG25" s="97"/>
      <c r="BH25" s="67"/>
      <c r="BI25" s="120"/>
      <c r="BJ25" s="1"/>
      <c r="BK25" s="1"/>
      <c r="BL25" s="81"/>
      <c r="BM25" s="1"/>
      <c r="BN25" s="1"/>
      <c r="BO25" s="81"/>
      <c r="BP25" s="20"/>
      <c r="BQ25" s="17"/>
      <c r="BR25" s="17"/>
      <c r="BS25" s="17"/>
      <c r="BT25" s="17"/>
      <c r="BU25" s="17"/>
      <c r="BV25" s="17"/>
      <c r="BW25" s="17"/>
      <c r="BX25" s="1"/>
      <c r="BY25" s="12"/>
    </row>
    <row r="26" spans="1:77" ht="12" customHeight="1" x14ac:dyDescent="0.25">
      <c r="A26" s="12"/>
      <c r="B26" s="1"/>
      <c r="C26" s="1"/>
      <c r="D26" s="1"/>
      <c r="E26" s="1"/>
      <c r="F26" s="1"/>
      <c r="G26" s="1"/>
      <c r="H26" s="1"/>
      <c r="J26" s="64" t="str">
        <f>IF(Q24="","",CONCATENATE(IF(VLOOKUP(Y24,NP,23,FALSE)="","",IF(VLOOKUP(Y24,NP,12,FALSE)=1,VLOOKUP(Y24,NP,23,FALSE),-VLOOKUP(Y24,NP,23,FALSE))),IF(VLOOKUP(Y24,NP,24,FALSE)="","",CONCATENATE(" / ",IF(VLOOKUP(Y24,NP,12,FALSE)=1,VLOOKUP(Y24,NP,24,FALSE),-VLOOKUP(Y24,NP,24,FALSE)))),IF(VLOOKUP(Y24,NP,25,FALSE)="","",CONCATENATE(" / ",IF(VLOOKUP(Y24,NP,12,FALSE)=1,VLOOKUP(Y24,NP,25,FALSE),-VLOOKUP(Y24,NP,25,FALSE)))),IF(VLOOKUP(Y24,NP,26,FALSE)="","",CONCATENATE(" / ",IF(VLOOKUP(Y24,NP,12,FALSE)=1,VLOOKUP(Y24,NP,26,FALSE),-VLOOKUP(Y24,NP,26,FALSE)))),IF(VLOOKUP(Y24,NP,27,FALSE)="","",CONCATENATE(" / ",IF(VLOOKUP(Y24,NP,12,FALSE)=1,VLOOKUP(Y24,NP,27,FALSE),-VLOOKUP(Y24,NP,27,FALSE)))),IF(VLOOKUP(Y24,NP,28)="","",CONCATENATE(" / ",IF(VLOOKUP(Y24,NP,12)=1,VLOOKUP(Y24,NP,28),-VLOOKUP(Y24,NP,28)))),IF(VLOOKUP(Y24,NP,29)="","",CONCATENATE(" / ",IF(VLOOKUP(Y24,NP,12)=1,VLOOKUP(Y24,NP,29),-VLOOKUP(Y24,NP,29))))))</f>
        <v/>
      </c>
      <c r="K26" s="64"/>
      <c r="L26" s="90"/>
      <c r="M26" s="64"/>
      <c r="N26" s="64"/>
      <c r="O26" s="90"/>
      <c r="P26" s="64"/>
      <c r="Q26" s="124"/>
      <c r="R26" s="1"/>
      <c r="S26" s="1"/>
      <c r="T26" s="81"/>
      <c r="U26" s="1"/>
      <c r="V26" s="1"/>
      <c r="W26" s="81"/>
      <c r="X26" s="1"/>
      <c r="Y26" s="121"/>
      <c r="Z26" s="64" t="str">
        <f>IF(AG25="","",CONCATENATE(VLOOKUP(AG27,NP,8,FALSE)," pts - ",VLOOKUP(AG27,NP,11,FALSE)))</f>
        <v/>
      </c>
      <c r="AA26" s="64"/>
      <c r="AB26" s="90"/>
      <c r="AC26" s="64"/>
      <c r="AD26" s="64"/>
      <c r="AE26" s="90"/>
      <c r="AF26" s="64"/>
      <c r="AG26" s="164" t="str">
        <f>IF(AG25="","",VLOOKUP(AG27,NP,10,FALSE))</f>
        <v/>
      </c>
      <c r="AH26" s="87"/>
      <c r="AI26" s="108"/>
      <c r="AJ26" s="87"/>
      <c r="AK26" s="17"/>
      <c r="AL26" s="117"/>
      <c r="AM26" s="117"/>
      <c r="AN26" s="118"/>
      <c r="AO26" s="117"/>
      <c r="AP26" s="117"/>
      <c r="AQ26" s="118"/>
      <c r="AR26" s="12"/>
      <c r="AS26" s="159">
        <v>12</v>
      </c>
      <c r="AT26" s="65" t="str">
        <f>IF(AS25="","",CONCATENATE(VLOOKUP(AS23,NP,18,FALSE)," pts - ",VLOOKUP(AS23,NP,21,FALSE)))</f>
        <v/>
      </c>
      <c r="AU26" s="65"/>
      <c r="AV26" s="96"/>
      <c r="AW26" s="65"/>
      <c r="AX26" s="65"/>
      <c r="AY26" s="96"/>
      <c r="AZ26" s="65"/>
      <c r="BA26" s="4"/>
      <c r="BB26" s="1"/>
      <c r="BC26" s="1"/>
      <c r="BD26" s="81"/>
      <c r="BE26" s="1"/>
      <c r="BF26" s="1"/>
      <c r="BG26" s="81"/>
      <c r="BH26" s="1"/>
      <c r="BI26" s="120"/>
      <c r="BJ26" s="1"/>
      <c r="BK26" s="1"/>
      <c r="BL26" s="81"/>
      <c r="BM26" s="1"/>
      <c r="BN26" s="1"/>
      <c r="BO26" s="81"/>
      <c r="BP26" s="20"/>
      <c r="BQ26" s="17"/>
      <c r="BR26" s="17"/>
      <c r="BS26" s="17"/>
      <c r="BT26" s="17"/>
      <c r="BU26" s="17"/>
      <c r="BV26" s="17"/>
      <c r="BW26" s="17"/>
      <c r="BX26" s="1"/>
      <c r="BY26" s="12"/>
    </row>
    <row r="27" spans="1:77" ht="12" customHeight="1" x14ac:dyDescent="0.35">
      <c r="A27" s="12" t="s">
        <v>2</v>
      </c>
      <c r="B27" s="59" t="str">
        <f>IF(I27="","",IF(VLOOKUP(Q18,NP,12,FALSE)=0,CONCATENATE(VLOOKUP(Q18,NP,5,FALSE),"  ",VLOOKUP(Q18,NP,6,FALSE)),IF(VLOOKUP(Q18,NP,22,FALSE)=0,CONCATENATE(VLOOKUP(Q18,NP,15,FALSE),"  ",VLOOKUP(Q18,NP,16,FALSE)),"")))</f>
        <v/>
      </c>
      <c r="C27" s="59"/>
      <c r="D27" s="59"/>
      <c r="E27" s="59"/>
      <c r="F27" s="59"/>
      <c r="G27" s="59"/>
      <c r="H27" s="59"/>
      <c r="I27" s="58" t="str">
        <f>IF(AND(VLOOKUP(Q18,NP,12,FALSE)=0,VLOOKUP(Q18,NP,22,FALSE)=0),"",IF(VLOOKUP(Q18,NP,12,FALSE)=0,VLOOKUP(Q18,NP,4,FALSE),IF(VLOOKUP(Q18,NP,22,FALSE)=0,VLOOKUP(Q18,NP,14,FALSE),"")))</f>
        <v/>
      </c>
      <c r="J27" s="44"/>
      <c r="K27" s="1"/>
      <c r="L27" s="81"/>
      <c r="M27" s="1"/>
      <c r="N27" s="1"/>
      <c r="O27" s="81"/>
      <c r="P27" s="1"/>
      <c r="Q27" s="121"/>
      <c r="R27" s="59" t="str">
        <f>IF(Y27="","",CONCATENATE(VLOOKUP(Y24,NP,15,FALSE),"  ",VLOOKUP(Y24,NP,16,FALSE)))</f>
        <v/>
      </c>
      <c r="S27" s="40"/>
      <c r="T27" s="89"/>
      <c r="U27" s="40"/>
      <c r="V27" s="40"/>
      <c r="W27" s="89"/>
      <c r="X27" s="107"/>
      <c r="Y27" s="66" t="str">
        <f>IF(VLOOKUP(Y24,NP,14,FALSE)=0,"",VLOOKUP(Y24,NP,14,FALSE))</f>
        <v/>
      </c>
      <c r="Z27" s="110" t="s">
        <v>66</v>
      </c>
      <c r="AA27" s="110"/>
      <c r="AB27" s="111" t="str">
        <f>IF(VLOOKUP(AG27,NP,32,FALSE)="","",IF(VLOOKUP(AG27,NP,32,FALSE)=0,"",VLOOKUP(AG27,NP,32,FALSE)))</f>
        <v/>
      </c>
      <c r="AC27" s="112" t="str">
        <f>IF(VLOOKUP(AG27,NP,33,FALSE)="","",IF(VLOOKUP(AG27,NP,34,FALSE)=2,"",VLOOKUP(AG27,NP,34,FALSE)))</f>
        <v/>
      </c>
      <c r="AD27" s="112"/>
      <c r="AE27" s="113" t="str">
        <f>IF(VLOOKUP(AG27,NP,33,FALSE)="","",IF(VLOOKUP(AG27,NP,33,FALSE)=0,"",VLOOKUP(AG27,NP,33,FALSE)))</f>
        <v xml:space="preserve"> </v>
      </c>
      <c r="AF27" s="114"/>
      <c r="AG27" s="166">
        <v>24</v>
      </c>
      <c r="AH27" s="129"/>
      <c r="AI27" s="108"/>
      <c r="AJ27" s="177">
        <v>12</v>
      </c>
      <c r="AK27" s="58" t="str">
        <f>IF(VLOOKUP(AK25,NP,14,FALSE)=0,"",VLOOKUP(AK25,NP,14,FALSE))</f>
        <v/>
      </c>
      <c r="AL27" s="59" t="str">
        <f>IF(AK27="","",CONCATENATE(VLOOKUP(AK25,NP,15,FALSE),"  ",VLOOKUP(AK25,NP,16,FALSE)))</f>
        <v/>
      </c>
      <c r="AM27" s="125"/>
      <c r="AN27" s="126"/>
      <c r="AO27" s="125"/>
      <c r="AP27" s="125"/>
      <c r="AQ27" s="126"/>
      <c r="AR27" s="171"/>
      <c r="AS27" s="116"/>
      <c r="AT27" s="67" t="str">
        <f>IF(AS25="","",CONCATENATE(IF(VLOOKUP(AK25,NP,23,FALSE)="","",IF(VLOOKUP(AK25,NP,12,FALSE)=1,VLOOKUP(AK25,NP,23,FALSE),-VLOOKUP(AK25,NP,23,FALSE))),IF(VLOOKUP(AK25,NP,24,FALSE)="","",CONCATENATE(" / ",IF(VLOOKUP(AK25,NP,12,FALSE)=1,VLOOKUP(AK25,NP,24,FALSE),-VLOOKUP(AK25,NP,24,FALSE)))),IF(VLOOKUP(AK25,NP,25,FALSE)="","",CONCATENATE(" / ",IF(VLOOKUP(AK25,NP,12,FALSE)=1,VLOOKUP(AK25,NP,25,FALSE),-VLOOKUP(AK25,NP,25,FALSE)))),IF(VLOOKUP(AK25,NP,26,FALSE)="","",CONCATENATE(" / ",IF(VLOOKUP(AK25,NP,12,FALSE)=1,VLOOKUP(AK25,NP,26,FALSE),-VLOOKUP(AK25,NP,26,FALSE)))),IF(VLOOKUP(AK25,NP,27,FALSE)="","",CONCATENATE(" / ",IF(VLOOKUP(AK25,NP,12,FALSE)=1,VLOOKUP(AK25,NP,27,FALSE),-VLOOKUP(AK25,NP,27,FALSE)))),IF(VLOOKUP(AK25,NP,28)="","",CONCATENATE(" / ",IF(VLOOKUP(AK25,NP,12)=1,VLOOKUP(AK25,NP,28),-VLOOKUP(AK25,NP,28)))),IF(VLOOKUP(AK25,NP,29)="","",CONCATENATE(" / ",IF(VLOOKUP(AK25,NP,12)=1,VLOOKUP(AK25,NP,29),-VLOOKUP(AK25,NP,29))))))</f>
        <v/>
      </c>
      <c r="AU27" s="67"/>
      <c r="AV27" s="97"/>
      <c r="AW27" s="67"/>
      <c r="AX27" s="67"/>
      <c r="AY27" s="97"/>
      <c r="AZ27" s="67"/>
      <c r="BA27" s="4"/>
      <c r="BB27" s="1"/>
      <c r="BC27" s="1"/>
      <c r="BD27" s="81"/>
      <c r="BE27" s="1"/>
      <c r="BF27" s="1"/>
      <c r="BG27" s="81"/>
      <c r="BH27" s="1"/>
      <c r="BI27" s="120"/>
      <c r="BJ27" s="1"/>
      <c r="BK27" s="1"/>
      <c r="BL27" s="81"/>
      <c r="BM27" s="1"/>
      <c r="BN27" s="1"/>
      <c r="BO27" s="81"/>
      <c r="BP27" s="20"/>
      <c r="BQ27" s="17"/>
      <c r="BR27" s="17"/>
      <c r="BS27" s="17"/>
      <c r="BT27" s="17"/>
      <c r="BU27" s="17"/>
      <c r="BV27" s="17"/>
      <c r="BW27" s="17"/>
      <c r="BX27" s="1"/>
      <c r="BY27" s="12"/>
    </row>
    <row r="28" spans="1:77" ht="12" customHeight="1" x14ac:dyDescent="0.25">
      <c r="A28" s="12"/>
      <c r="B28" s="64" t="str">
        <f>IF(I27="","",IF(VLOOKUP(Q18,NP,12,FALSE)=0,CONCATENATE(VLOOKUP(Q18,NP,8,FALSE)," pts - ",VLOOKUP(Q18,NP,11,FALSE)),IF(VLOOKUP(Q18,NP,22,FALSE)=0,CONCATENATE(VLOOKUP(Q18,NP,18,FALSE)," pts - ",VLOOKUP(Q18,NP,21,FALSE)),"")))</f>
        <v/>
      </c>
      <c r="C28" s="64"/>
      <c r="D28" s="64"/>
      <c r="E28" s="64"/>
      <c r="F28" s="64"/>
      <c r="G28" s="64"/>
      <c r="H28" s="64"/>
      <c r="J28" s="4"/>
      <c r="K28" s="4"/>
      <c r="L28" s="91"/>
      <c r="M28" s="4"/>
      <c r="N28" s="4"/>
      <c r="O28" s="91"/>
      <c r="P28" s="4"/>
      <c r="Q28" s="4"/>
      <c r="R28" s="64" t="str">
        <f>IF(Y27="","",CONCATENATE(VLOOKUP(Y24,NP,18,FALSE)," pts - ",VLOOKUP(Y24,NP,21,FALSE)))</f>
        <v/>
      </c>
      <c r="S28" s="64"/>
      <c r="T28" s="90"/>
      <c r="U28" s="64"/>
      <c r="V28" s="64"/>
      <c r="W28" s="90"/>
      <c r="X28" s="64"/>
      <c r="Y28" s="115">
        <v>24</v>
      </c>
      <c r="Z28" s="12"/>
      <c r="AA28" s="12"/>
      <c r="AB28" s="87"/>
      <c r="AC28" s="12"/>
      <c r="AD28" s="12"/>
      <c r="AE28" s="87"/>
      <c r="AF28" s="123"/>
      <c r="AG28" s="1"/>
      <c r="AH28" s="87"/>
      <c r="AI28" s="108"/>
      <c r="AJ28" s="87"/>
      <c r="AK28" s="162" t="str">
        <f>IF(OR(AK27="",VLOOKUP(AK25,NP,20,FALSE)=0),"",IF(LEN(VLOOKUP(AK25,NP,20,FALSE))=7,VLOOKUP(AK25,NP,20,FALSE),VLOOKUP(AK25,NP,20,FALSE)))</f>
        <v/>
      </c>
      <c r="AL28" s="64" t="str">
        <f>IF(AK27="","",CONCATENATE(VLOOKUP(AK25,NP,18,FALSE)," pts - ",VLOOKUP(AK25,NP,21,FALSE)))</f>
        <v/>
      </c>
      <c r="AM28" s="64"/>
      <c r="AN28" s="90"/>
      <c r="AO28" s="64"/>
      <c r="AP28" s="64"/>
      <c r="AQ28" s="90"/>
      <c r="AR28" s="60"/>
      <c r="AS28" s="17"/>
      <c r="AT28" s="4"/>
      <c r="AU28" s="4"/>
      <c r="AV28" s="91"/>
      <c r="AW28" s="4"/>
      <c r="AX28" s="4"/>
      <c r="AY28" s="91"/>
      <c r="AZ28" s="1"/>
      <c r="BA28" s="109">
        <v>10</v>
      </c>
      <c r="BB28" s="110" t="s">
        <v>66</v>
      </c>
      <c r="BC28" s="110"/>
      <c r="BD28" s="111" t="str">
        <f>IF(VLOOKUP(BA28,NP,32,FALSE)="","",IF(VLOOKUP(BA28,NP,32,FALSE)=0,"",VLOOKUP(BA28,NP,32,FALSE)))</f>
        <v/>
      </c>
      <c r="BE28" s="112" t="str">
        <f>IF(VLOOKUP(BA28,NP,33,FALSE)="","",IF(VLOOKUP(BA28,NP,34,FALSE)=2,"",VLOOKUP(BA28,NP,34,FALSE)))</f>
        <v/>
      </c>
      <c r="BF28" s="112"/>
      <c r="BG28" s="113" t="str">
        <f>IF(VLOOKUP(BA28,NP,33,FALSE)="","",IF(VLOOKUP(BA28,NP,33,FALSE)=0,"",VLOOKUP(BA28,NP,33,FALSE)))</f>
        <v xml:space="preserve"> </v>
      </c>
      <c r="BH28" s="114"/>
      <c r="BI28" s="61" t="str">
        <f>IF(VLOOKUP(BI20,NP,14,FALSE)=0,"",VLOOKUP(BI20,NP,14,FALSE))</f>
        <v/>
      </c>
      <c r="BJ28" s="59" t="str">
        <f>IF(BI28="","",CONCATENATE(VLOOKUP(BI20,NP,15,FALSE),"  ",VLOOKUP(BI20,NP,16,FALSE)))</f>
        <v/>
      </c>
      <c r="BK28" s="59"/>
      <c r="BL28" s="79"/>
      <c r="BM28" s="59"/>
      <c r="BN28" s="59"/>
      <c r="BO28" s="79"/>
      <c r="BP28" s="59"/>
      <c r="BQ28" s="116"/>
      <c r="BR28" s="17"/>
      <c r="BS28" s="17"/>
      <c r="BT28" s="17"/>
      <c r="BU28" s="17"/>
      <c r="BV28" s="17"/>
      <c r="BW28" s="17"/>
      <c r="BX28" s="1"/>
      <c r="BY28" s="12"/>
    </row>
    <row r="29" spans="1:77" ht="12" customHeight="1" x14ac:dyDescent="0.25">
      <c r="A29" s="12"/>
      <c r="B29" s="1"/>
      <c r="C29" s="1"/>
      <c r="D29" s="1"/>
      <c r="E29" s="1"/>
      <c r="F29" s="1"/>
      <c r="G29" s="1"/>
      <c r="H29" s="1"/>
      <c r="I29" s="1"/>
      <c r="J29" s="7" t="s">
        <v>70</v>
      </c>
      <c r="K29" s="7"/>
      <c r="L29" s="78"/>
      <c r="M29" s="7"/>
      <c r="N29" s="7"/>
      <c r="O29" s="78"/>
      <c r="P29" s="8"/>
      <c r="Q29" s="1"/>
      <c r="R29" s="64" t="str">
        <f>IF(Y27="","",CONCATENATE(IF(VLOOKUP(AG27,NP,23,FALSE)="","",IF(VLOOKUP(AG27,NP,12,FALSE)=1,VLOOKUP(AG27,NP,23,FALSE),-VLOOKUP(AG27,NP,23,FALSE))),IF(VLOOKUP(AG27,NP,24,FALSE)="","",CONCATENATE(" / ",IF(VLOOKUP(AG27,NP,12,FALSE)=1,VLOOKUP(AG27,NP,24,FALSE),-VLOOKUP(AG27,NP,24,FALSE)))),IF(VLOOKUP(AG27,NP,25,FALSE)="","",CONCATENATE(" / ",IF(VLOOKUP(AG27,NP,12,FALSE)=1,VLOOKUP(AG27,NP,25,FALSE),-VLOOKUP(AG27,NP,25,FALSE)))),IF(VLOOKUP(AG27,NP,26,FALSE)="","",CONCATENATE(" / ",IF(VLOOKUP(AG27,NP,12,FALSE)=1,VLOOKUP(AG27,NP,26,FALSE),-VLOOKUP(AG27,NP,26,FALSE)))),IF(VLOOKUP(AG27,NP,27,FALSE)="","",CONCATENATE(" / ",IF(VLOOKUP(AG27,NP,12,FALSE)=1,VLOOKUP(AG27,NP,27,FALSE),-VLOOKUP(AG27,NP,27,FALSE)))),IF(VLOOKUP(AG27,NP,28)="","",CONCATENATE(" / ",IF(VLOOKUP(AG27,NP,12)=1,VLOOKUP(AG27,NP,28),-VLOOKUP(AG27,NP,28)))),IF(VLOOKUP(AG27,NP,29)="","",CONCATENATE(" / ",IF(VLOOKUP(AG27,NP,12)=1,VLOOKUP(AG27,NP,29),-VLOOKUP(AG27,NP,29))))))</f>
        <v/>
      </c>
      <c r="S29" s="64"/>
      <c r="T29" s="90"/>
      <c r="U29" s="64"/>
      <c r="V29" s="64"/>
      <c r="W29" s="90"/>
      <c r="X29" s="64"/>
      <c r="Y29" s="124"/>
      <c r="Z29" s="59" t="str">
        <f>IF(AG29="","",CONCATENATE(VLOOKUP(AG27,NP,15,FALSE),"  ",VLOOKUP(AG27,NP,16,FALSE)))</f>
        <v/>
      </c>
      <c r="AA29" s="125"/>
      <c r="AB29" s="126"/>
      <c r="AC29" s="125"/>
      <c r="AD29" s="125"/>
      <c r="AE29" s="126"/>
      <c r="AF29" s="19"/>
      <c r="AG29" s="58" t="str">
        <f>IF(VLOOKUP(AG27,NP,14,FALSE)=0,"",VLOOKUP(AG27,NP,14,FALSE))</f>
        <v/>
      </c>
      <c r="AH29" s="168">
        <v>24</v>
      </c>
      <c r="AI29" s="108"/>
      <c r="AJ29" s="177">
        <v>13</v>
      </c>
      <c r="AK29" s="58" t="str">
        <f>IF(VLOOKUP(AK31,NP,4,FALSE)=0,"",VLOOKUP(AK31,NP,4,FALSE))</f>
        <v/>
      </c>
      <c r="AL29" s="59" t="str">
        <f>IF(AK29="","",CONCATENATE(VLOOKUP(AK31,NP,5,FALSE),"  ",VLOOKUP(AK31,NP,6,FALSE)))</f>
        <v/>
      </c>
      <c r="AM29" s="59"/>
      <c r="AN29" s="79"/>
      <c r="AO29" s="59"/>
      <c r="AP29" s="59"/>
      <c r="AQ29" s="79"/>
      <c r="AR29" s="169"/>
      <c r="AS29" s="17"/>
      <c r="AT29" s="4"/>
      <c r="AU29" s="4"/>
      <c r="AV29" s="91"/>
      <c r="AW29" s="4"/>
      <c r="AX29" s="4"/>
      <c r="AY29" s="91"/>
      <c r="AZ29" s="1"/>
      <c r="BA29" s="4"/>
      <c r="BB29" s="1"/>
      <c r="BC29" s="1"/>
      <c r="BD29" s="81"/>
      <c r="BE29" s="1"/>
      <c r="BF29" s="1"/>
      <c r="BG29" s="81"/>
      <c r="BH29" s="1"/>
      <c r="BI29" s="106">
        <v>16</v>
      </c>
      <c r="BJ29" s="65" t="str">
        <f>IF(BI28="","",CONCATENATE(VLOOKUP(BI20,NP,18,FALSE)," pts - ",VLOOKUP(BI20,NP,21,FALSE)))</f>
        <v/>
      </c>
      <c r="BK29" s="65"/>
      <c r="BL29" s="96"/>
      <c r="BM29" s="65"/>
      <c r="BN29" s="65"/>
      <c r="BO29" s="96"/>
      <c r="BP29" s="65"/>
      <c r="BQ29" s="58" t="str">
        <f>IF(AND(VLOOKUP(BI20,NP,12,FALSE)=0,VLOOKUP(BI20,NP,22,FALSE)=0),"",IF(VLOOKUP(BI20,NP,12,FALSE)=0,VLOOKUP(BI20,NP,4,FALSE),IF(VLOOKUP(BI20,NP,22,FALSE)=0,VLOOKUP(BI20,NP,14,FALSE),"")))</f>
        <v/>
      </c>
      <c r="BR29" s="59" t="str">
        <f>IF(BQ29="","",IF(VLOOKUP(BI20,NP,12,FALSE)=0,CONCATENATE(VLOOKUP(BI20,NP,5,FALSE),"  ",VLOOKUP(BI20,NP,6,FALSE)),IF(VLOOKUP(BI20,NP,22,FALSE)=0,CONCATENATE(VLOOKUP(BI20,NP,15,FALSE),"  ",VLOOKUP(BI20,NP,16,FALSE)),"")))</f>
        <v/>
      </c>
      <c r="BS29" s="59"/>
      <c r="BT29" s="59"/>
      <c r="BU29" s="59"/>
      <c r="BV29" s="59"/>
      <c r="BW29" s="59"/>
      <c r="BX29" s="59"/>
      <c r="BY29" s="12" t="s">
        <v>13</v>
      </c>
    </row>
    <row r="30" spans="1:77" ht="12" customHeight="1" x14ac:dyDescent="0.25">
      <c r="A30" s="12"/>
      <c r="B30" s="1"/>
      <c r="C30" s="1"/>
      <c r="D30" s="1"/>
      <c r="E30" s="1"/>
      <c r="F30" s="1"/>
      <c r="G30" s="1"/>
      <c r="H30" s="1"/>
      <c r="I30" s="1"/>
      <c r="J30" s="7"/>
      <c r="K30" s="7"/>
      <c r="L30" s="78"/>
      <c r="M30" s="7"/>
      <c r="N30" s="7"/>
      <c r="O30" s="78"/>
      <c r="P30" s="8"/>
      <c r="Q30" s="1"/>
      <c r="T30" s="81"/>
      <c r="U30" s="1"/>
      <c r="V30" s="1"/>
      <c r="W30" s="81"/>
      <c r="X30" s="22"/>
      <c r="Z30" s="64" t="str">
        <f>IF(AG29="","",CONCATENATE(VLOOKUP(AG27,NP,18,FALSE)," pts - ",VLOOKUP(AG27,NP,21,FALSE)))</f>
        <v/>
      </c>
      <c r="AA30" s="64"/>
      <c r="AB30" s="90"/>
      <c r="AC30" s="64"/>
      <c r="AD30" s="64"/>
      <c r="AE30" s="90"/>
      <c r="AF30" s="64"/>
      <c r="AG30" s="162" t="str">
        <f>IF(AG29="","",VLOOKUP(AG27,NP,20,FALSE))</f>
        <v/>
      </c>
      <c r="AI30" s="108"/>
      <c r="AJ30" s="87"/>
      <c r="AK30" s="163" t="str">
        <f>IF(OR(AK29="",VLOOKUP(AK31,NP,10,FALSE)=0),"",IF(LEN(VLOOKUP(AK31,NP,10,FALSE))=7,VLOOKUP(AK31,NP,10,FALSE),VLOOKUP(AK31,NP,10,FALSE)))</f>
        <v/>
      </c>
      <c r="AL30" s="64" t="str">
        <f>IF(AK29="","",CONCATENATE(VLOOKUP(AK31,NP,8,FALSE)," pts - ",VLOOKUP(AK31,NP,11,FALSE)))</f>
        <v/>
      </c>
      <c r="AM30" s="64"/>
      <c r="AN30" s="90"/>
      <c r="AO30" s="64"/>
      <c r="AP30" s="64"/>
      <c r="AQ30" s="90"/>
      <c r="AR30" s="60"/>
      <c r="AS30" s="106">
        <v>13</v>
      </c>
      <c r="AT30" s="117"/>
      <c r="AU30" s="117"/>
      <c r="AV30" s="118"/>
      <c r="AW30" s="117"/>
      <c r="AX30" s="4"/>
      <c r="AY30" s="91"/>
      <c r="AZ30" s="1"/>
      <c r="BA30" s="4"/>
      <c r="BB30" s="1"/>
      <c r="BC30" s="1"/>
      <c r="BD30" s="81"/>
      <c r="BE30" s="1"/>
      <c r="BF30" s="1"/>
      <c r="BG30" s="81"/>
      <c r="BH30" s="1"/>
      <c r="BI30" s="116"/>
      <c r="BJ30" s="67" t="str">
        <f>IF(BI28="","",CONCATENATE(IF(VLOOKUP(BA28,NP,23,FALSE)="","",IF(VLOOKUP(BA28,NP,12,FALSE)=1,VLOOKUP(BA28,NP,23,FALSE),-VLOOKUP(BA28,NP,23,FALSE))),IF(VLOOKUP(BA28,NP,24,FALSE)="","",CONCATENATE(" / ",IF(VLOOKUP(BA28,NP,12,FALSE)=1,VLOOKUP(BA28,NP,24,FALSE),-VLOOKUP(BA28,NP,24,FALSE)))),IF(VLOOKUP(BA28,NP,25,FALSE)="","",CONCATENATE(" / ",IF(VLOOKUP(BA28,NP,12,FALSE)=1,VLOOKUP(BA28,NP,25,FALSE),-VLOOKUP(BA28,NP,25,FALSE)))),IF(VLOOKUP(BA28,NP,26,FALSE)="","",CONCATENATE(" / ",IF(VLOOKUP(BA28,NP,12,FALSE)=1,VLOOKUP(BA28,NP,26,FALSE),-VLOOKUP(BA28,NP,26,FALSE)))),IF(VLOOKUP(BA28,NP,27,FALSE)="","",CONCATENATE(" / ",IF(VLOOKUP(BA28,NP,12,FALSE)=1,VLOOKUP(BA28,NP,27,FALSE),-VLOOKUP(BA28,NP,27,FALSE)))),IF(VLOOKUP(BA28,NP,28)="","",CONCATENATE(" / ",IF(VLOOKUP(BA28,NP,12)=1,VLOOKUP(BA28,NP,28),-VLOOKUP(BA28,NP,28)))),IF(VLOOKUP(BA28,NP,29)="","",CONCATENATE(" / ",IF(VLOOKUP(BA28,NP,12)=1,VLOOKUP(BA28,NP,29),-VLOOKUP(BA28,NP,29))))))</f>
        <v/>
      </c>
      <c r="BK30" s="67"/>
      <c r="BL30" s="97"/>
      <c r="BM30" s="67"/>
      <c r="BN30" s="67"/>
      <c r="BO30" s="97"/>
      <c r="BP30" s="67"/>
      <c r="BQ30" s="71"/>
      <c r="BR30" s="67" t="str">
        <f>IF(BQ29="","",IF(VLOOKUP(BI20,NP,12,FALSE)=0,CONCATENATE(VLOOKUP(BI20,NP,8,FALSE)," pts - ",VLOOKUP(BI20,NP,11,FALSE)),IF(VLOOKUP(BI20,NP,22,FALSE)=0,CONCATENATE(VLOOKUP(BI20,NP,18,FALSE)," pts - ",VLOOKUP(BI20,NP,21,FALSE)),"")))</f>
        <v/>
      </c>
      <c r="BS30" s="67"/>
      <c r="BT30" s="67"/>
      <c r="BU30" s="67"/>
      <c r="BV30" s="67"/>
      <c r="BW30" s="67"/>
      <c r="BX30" s="67"/>
      <c r="BY30" s="12"/>
    </row>
    <row r="31" spans="1:77" ht="12" customHeight="1" x14ac:dyDescent="0.35">
      <c r="A31" s="12"/>
      <c r="B31" s="1"/>
      <c r="C31" s="1"/>
      <c r="D31" s="1"/>
      <c r="E31" s="1"/>
      <c r="F31" s="1"/>
      <c r="G31" s="1"/>
      <c r="H31" s="1"/>
      <c r="I31" s="1"/>
      <c r="J31" s="83"/>
      <c r="K31" s="83"/>
      <c r="L31" s="83"/>
      <c r="M31" s="83"/>
      <c r="N31" s="83"/>
      <c r="O31" s="83"/>
      <c r="P31" s="10"/>
      <c r="Q31" s="1"/>
      <c r="T31" s="81"/>
      <c r="U31" s="1"/>
      <c r="V31" s="1"/>
      <c r="W31" s="81"/>
      <c r="X31" s="22"/>
      <c r="AF31" s="22"/>
      <c r="AG31" s="1"/>
      <c r="AI31" s="108"/>
      <c r="AJ31" s="87"/>
      <c r="AK31" s="167">
        <v>4</v>
      </c>
      <c r="AL31" s="110" t="s">
        <v>66</v>
      </c>
      <c r="AM31" s="110"/>
      <c r="AN31" s="111" t="str">
        <f>IF(VLOOKUP(AK31,NP,32,FALSE)="","",IF(VLOOKUP(AK31,NP,32,FALSE)=0,"",VLOOKUP(AK31,NP,32,FALSE)))</f>
        <v/>
      </c>
      <c r="AO31" s="112" t="str">
        <f>IF(VLOOKUP(AK31,NP,33,FALSE)="","",IF(VLOOKUP(AK31,NP,34,FALSE)=2,"",VLOOKUP(AK31,NP,34,FALSE)))</f>
        <v/>
      </c>
      <c r="AP31" s="112"/>
      <c r="AQ31" s="113" t="str">
        <f>IF(VLOOKUP(AK31,NP,33,FALSE)="","",IF(VLOOKUP(AK31,NP,33,FALSE)=0,"",VLOOKUP(AK31,NP,33,FALSE)))</f>
        <v xml:space="preserve"> </v>
      </c>
      <c r="AR31" s="170"/>
      <c r="AS31" s="61" t="str">
        <f>IF(VLOOKUP(AS33,NP,4,FALSE)=0,"",VLOOKUP(AS33,NP,4,FALSE))</f>
        <v/>
      </c>
      <c r="AT31" s="59" t="str">
        <f>IF(AS31="","",CONCATENATE(VLOOKUP(AS33,NP,5,FALSE),"  ",VLOOKUP(AS33,NP,6,FALSE)))</f>
        <v/>
      </c>
      <c r="AU31" s="59"/>
      <c r="AV31" s="79"/>
      <c r="AW31" s="59"/>
      <c r="AX31" s="59"/>
      <c r="AY31" s="79"/>
      <c r="AZ31" s="59"/>
      <c r="BA31" s="4"/>
      <c r="BB31" s="1"/>
      <c r="BC31" s="1"/>
      <c r="BD31" s="81"/>
      <c r="BE31" s="1"/>
      <c r="BF31" s="1"/>
      <c r="BG31" s="81"/>
      <c r="BH31" s="1"/>
      <c r="BI31" s="120"/>
      <c r="BJ31" s="1"/>
      <c r="BK31" s="1"/>
      <c r="BL31" s="81"/>
      <c r="BM31" s="1"/>
      <c r="BN31" s="1"/>
      <c r="BO31" s="81"/>
      <c r="BP31" s="1"/>
      <c r="BQ31" s="17"/>
      <c r="BR31" s="17"/>
      <c r="BS31" s="17"/>
      <c r="BT31" s="17"/>
      <c r="BU31" s="17"/>
      <c r="BV31" s="17"/>
      <c r="BW31" s="17"/>
      <c r="BX31" s="1"/>
      <c r="BY31" s="12"/>
    </row>
    <row r="32" spans="1:77" ht="12" customHeight="1" x14ac:dyDescent="0.35">
      <c r="A32" s="12"/>
      <c r="B32" s="1"/>
      <c r="C32" s="1"/>
      <c r="D32" s="1"/>
      <c r="E32" s="1"/>
      <c r="F32" s="1"/>
      <c r="G32" s="1"/>
      <c r="H32" s="1"/>
      <c r="I32" s="4"/>
      <c r="J32" s="59" t="str">
        <f>IF(Q32="","",IF(VLOOKUP(Y12,NP,12,FALSE)=0,CONCATENATE(VLOOKUP(Y12,NP,5,FALSE),"  ",VLOOKUP(Y12,NP,6,FALSE)),IF(VLOOKUP(Y12,NP,22,FALSE)=0,CONCATENATE(VLOOKUP(Y12,NP,15,FALSE),"  ",VLOOKUP(Y12,NP,16,FALSE)),"")))</f>
        <v/>
      </c>
      <c r="K32" s="59"/>
      <c r="L32" s="79"/>
      <c r="M32" s="59"/>
      <c r="N32" s="59"/>
      <c r="O32" s="79"/>
      <c r="P32" s="59"/>
      <c r="Q32" s="58" t="str">
        <f>IF(AND(VLOOKUP(Y12,NP,12,FALSE)=0,VLOOKUP(Y12,NP,22,FALSE)=0),"",IF(VLOOKUP(Y12,NP,12,FALSE)=0,VLOOKUP(Y12,NP,4,FALSE),IF(VLOOKUP(Y12,NP,22,FALSE)=0,VLOOKUP(Y12,NP,14,FALSE),"")))</f>
        <v/>
      </c>
      <c r="R32" s="87">
        <v>20</v>
      </c>
      <c r="S32" s="34"/>
      <c r="T32" s="93"/>
      <c r="U32" s="34"/>
      <c r="V32" s="34"/>
      <c r="W32" s="93"/>
      <c r="X32" s="44"/>
      <c r="Y32" s="1"/>
      <c r="AF32" s="22"/>
      <c r="AG32" s="1"/>
      <c r="AI32" s="108"/>
      <c r="AJ32" s="87"/>
      <c r="AK32" s="17"/>
      <c r="AL32" s="117"/>
      <c r="AM32" s="117"/>
      <c r="AN32" s="118"/>
      <c r="AO32" s="117"/>
      <c r="AP32" s="117"/>
      <c r="AQ32" s="118"/>
      <c r="AR32" s="12"/>
      <c r="AS32" s="119"/>
      <c r="AT32" s="65" t="str">
        <f>IF(AS31="","",CONCATENATE(VLOOKUP(AS33,NP,8,FALSE)," pts - ",VLOOKUP(AS33,NP,11,FALSE)))</f>
        <v/>
      </c>
      <c r="AU32" s="65"/>
      <c r="AV32" s="96"/>
      <c r="AW32" s="65"/>
      <c r="AX32" s="65"/>
      <c r="AY32" s="96"/>
      <c r="AZ32" s="65"/>
      <c r="BA32" s="120"/>
      <c r="BB32" s="1"/>
      <c r="BC32" s="1"/>
      <c r="BD32" s="81"/>
      <c r="BE32" s="1"/>
      <c r="BF32" s="1"/>
      <c r="BG32" s="81"/>
      <c r="BH32" s="1"/>
      <c r="BI32" s="120"/>
      <c r="BJ32" s="1"/>
      <c r="BK32" s="1"/>
      <c r="BL32" s="81"/>
      <c r="BM32" s="1"/>
      <c r="BN32" s="1"/>
      <c r="BO32" s="81"/>
      <c r="BP32" s="1"/>
      <c r="BQ32" s="17"/>
      <c r="BR32" s="17"/>
      <c r="BS32" s="17"/>
      <c r="BT32" s="17"/>
      <c r="BU32" s="17"/>
      <c r="BV32" s="17"/>
      <c r="BW32" s="17"/>
      <c r="BX32" s="1"/>
      <c r="BY32" s="12"/>
    </row>
    <row r="33" spans="1:77" ht="12" customHeight="1" x14ac:dyDescent="0.25">
      <c r="A33" s="12"/>
      <c r="B33" s="1"/>
      <c r="C33" s="1"/>
      <c r="D33" s="1"/>
      <c r="E33" s="1"/>
      <c r="F33" s="1"/>
      <c r="G33" s="1"/>
      <c r="H33" s="1"/>
      <c r="I33" s="121"/>
      <c r="J33" s="64" t="str">
        <f>IF(Q32="","",IF(VLOOKUP(Y12,NP,12,FALSE)=0,CONCATENATE(VLOOKUP(Y12,NP,8,FALSE)," pts - ",VLOOKUP(Y12,NP,11,FALSE)),IF(VLOOKUP(Y12,NP,22,FALSE)=0,CONCATENATE(VLOOKUP(Y12,NP,18,FALSE)," pts - ",VLOOKUP(Y12,NP,21,FALSE)),"")))</f>
        <v/>
      </c>
      <c r="K33" s="64"/>
      <c r="L33" s="90"/>
      <c r="M33" s="64"/>
      <c r="N33" s="64"/>
      <c r="O33" s="90"/>
      <c r="P33" s="64"/>
      <c r="T33" s="81"/>
      <c r="U33" s="1"/>
      <c r="V33" s="1"/>
      <c r="W33" s="81"/>
      <c r="X33" s="22"/>
      <c r="Y33" s="1"/>
      <c r="AB33" s="81"/>
      <c r="AC33" s="1"/>
      <c r="AD33" s="1"/>
      <c r="AE33" s="81"/>
      <c r="AF33" s="22"/>
      <c r="AG33" s="1"/>
      <c r="AH33" s="3"/>
      <c r="AI33" s="130"/>
      <c r="AJ33" s="178">
        <v>14</v>
      </c>
      <c r="AK33" s="58" t="str">
        <f>IF(VLOOKUP(AK31,NP,14,FALSE)=0,"",VLOOKUP(AK31,NP,14,FALSE))</f>
        <v/>
      </c>
      <c r="AL33" s="59" t="str">
        <f>IF(AK33="","",CONCATENATE(VLOOKUP(AK31,NP,15,FALSE),"  ",VLOOKUP(AK31,NP,16,FALSE)))</f>
        <v/>
      </c>
      <c r="AM33" s="125"/>
      <c r="AN33" s="126"/>
      <c r="AO33" s="125"/>
      <c r="AP33" s="125"/>
      <c r="AQ33" s="126"/>
      <c r="AR33" s="171"/>
      <c r="AS33" s="166">
        <v>8</v>
      </c>
      <c r="AT33" s="110" t="s">
        <v>66</v>
      </c>
      <c r="AU33" s="110"/>
      <c r="AV33" s="111" t="str">
        <f>IF(VLOOKUP(AS33,NP,32,FALSE)="","",IF(VLOOKUP(AS33,NP,32,FALSE)=0,"",VLOOKUP(AS33,NP,32,FALSE)))</f>
        <v/>
      </c>
      <c r="AW33" s="112" t="str">
        <f>IF(VLOOKUP(AS33,NP,33,FALSE)="","",IF(VLOOKUP(AS33,NP,34,FALSE)=2,"",VLOOKUP(AS33,NP,34,FALSE)))</f>
        <v/>
      </c>
      <c r="AX33" s="112"/>
      <c r="AY33" s="113" t="str">
        <f>IF(VLOOKUP(AS33,NP,33,FALSE)="","",IF(VLOOKUP(AS33,NP,33,FALSE)=0,"",VLOOKUP(AS33,NP,33,FALSE)))</f>
        <v xml:space="preserve"> </v>
      </c>
      <c r="AZ33" s="114"/>
      <c r="BA33" s="61" t="str">
        <f>IF(VLOOKUP(BA28,NP,14,FALSE)=0,"",VLOOKUP(BA28,NP,14,FALSE))</f>
        <v/>
      </c>
      <c r="BB33" s="59" t="str">
        <f>IF(BA33="","",CONCATENATE(VLOOKUP(BA28,NP,15,FALSE),"  ",VLOOKUP(BA28,NP,16,FALSE)))</f>
        <v/>
      </c>
      <c r="BC33" s="59"/>
      <c r="BD33" s="79"/>
      <c r="BE33" s="59"/>
      <c r="BF33" s="59"/>
      <c r="BG33" s="79"/>
      <c r="BH33" s="59"/>
      <c r="BI33" s="120"/>
      <c r="BJ33" s="7" t="s">
        <v>75</v>
      </c>
      <c r="BK33" s="7"/>
      <c r="BL33" s="78"/>
      <c r="BM33" s="7"/>
      <c r="BN33" s="7"/>
      <c r="BO33" s="78"/>
      <c r="BP33" s="23"/>
      <c r="BQ33" s="131"/>
      <c r="BR33" s="131"/>
      <c r="BS33" s="131"/>
      <c r="BT33" s="131"/>
      <c r="BU33" s="131"/>
      <c r="BV33" s="131"/>
      <c r="BW33" s="131"/>
      <c r="BX33" s="1"/>
      <c r="BY33" s="12"/>
    </row>
    <row r="34" spans="1:77" ht="12" customHeight="1" x14ac:dyDescent="0.35">
      <c r="A34" s="12" t="s">
        <v>3</v>
      </c>
      <c r="B34" s="59" t="str">
        <f>IF(I34="","",IF(VLOOKUP(Q34,NP,12,FALSE)=1,CONCATENATE(VLOOKUP(Q34,NP,5,FALSE),"  ",VLOOKUP(Q34,NP,6,FALSE)),IF(VLOOKUP(Q34,NP,22,FALSE)=1,CONCATENATE(VLOOKUP(Q34,NP,15,FALSE),"  ",VLOOKUP(Q34,NP,16,FALSE)),"")))</f>
        <v/>
      </c>
      <c r="C34" s="59"/>
      <c r="D34" s="59"/>
      <c r="E34" s="59"/>
      <c r="F34" s="59"/>
      <c r="G34" s="59"/>
      <c r="H34" s="59"/>
      <c r="I34" s="66" t="str">
        <f>IF(VLOOKUP(Q34,NP,12,FALSE)=1,VLOOKUP(Q34,NP,4,FALSE),IF(VLOOKUP(Q34,NP,22,FALSE)=1,VLOOKUP(Q34,NP,14,FALSE),""))</f>
        <v/>
      </c>
      <c r="J34" s="110" t="s">
        <v>66</v>
      </c>
      <c r="K34" s="110"/>
      <c r="L34" s="111" t="str">
        <f>IF(VLOOKUP(Q34,NP,32,FALSE)="","",IF(VLOOKUP(Q34,NP,32,FALSE)=0,"",VLOOKUP(Q34,NP,32,FALSE)))</f>
        <v/>
      </c>
      <c r="M34" s="112" t="str">
        <f>IF(VLOOKUP(Q34,NP,33,FALSE)="","",IF(VLOOKUP(Q34,NP,34,FALSE)=2,"",VLOOKUP(Q34,NP,34,FALSE)))</f>
        <v/>
      </c>
      <c r="N34" s="112"/>
      <c r="O34" s="113" t="str">
        <f>IF(VLOOKUP(Q34,NP,33,FALSE)="","",IF(VLOOKUP(Q34,NP,33,FALSE)=0,"",VLOOKUP(Q34,NP,33,FALSE)))</f>
        <v xml:space="preserve"> </v>
      </c>
      <c r="P34" s="114"/>
      <c r="Q34" s="166">
        <v>28</v>
      </c>
      <c r="T34" s="81"/>
      <c r="U34" s="1"/>
      <c r="V34" s="1"/>
      <c r="W34" s="81"/>
      <c r="X34" s="22"/>
      <c r="Y34" s="1"/>
      <c r="AB34" s="81"/>
      <c r="AC34" s="1"/>
      <c r="AD34" s="1"/>
      <c r="AE34" s="81"/>
      <c r="AF34" s="22"/>
      <c r="AG34" s="1"/>
      <c r="AH34" s="3"/>
      <c r="AI34" s="130"/>
      <c r="AJ34" s="12"/>
      <c r="AK34" s="162" t="str">
        <f>IF(OR(AK33="",VLOOKUP(AK31,NP,20,FALSE)=0),"",IF(LEN(VLOOKUP(AK31,NP,20,FALSE))=7,VLOOKUP(AK31,NP,20,FALSE),VLOOKUP(AK31,NP,20,FALSE)))</f>
        <v/>
      </c>
      <c r="AL34" s="64" t="str">
        <f>IF(AK33="","",CONCATENATE(VLOOKUP(AK31,NP,18,FALSE)," pts - ",VLOOKUP(AK31,NP,21,FALSE)))</f>
        <v/>
      </c>
      <c r="AM34" s="64"/>
      <c r="AN34" s="90"/>
      <c r="AO34" s="64"/>
      <c r="AP34" s="64"/>
      <c r="AQ34" s="90"/>
      <c r="AR34" s="60"/>
      <c r="BA34" s="106">
        <v>16</v>
      </c>
      <c r="BB34" s="65" t="str">
        <f>IF(BA33="","",CONCATENATE(VLOOKUP(BA28,NP,18,FALSE)," pts - ",VLOOKUP(BA28,NP,21,FALSE)))</f>
        <v/>
      </c>
      <c r="BC34" s="65"/>
      <c r="BD34" s="96"/>
      <c r="BE34" s="65"/>
      <c r="BF34" s="65"/>
      <c r="BG34" s="96"/>
      <c r="BH34" s="65"/>
      <c r="BI34" s="4"/>
      <c r="BJ34" s="7"/>
      <c r="BK34" s="7"/>
      <c r="BL34" s="78"/>
      <c r="BM34" s="7"/>
      <c r="BN34" s="7"/>
      <c r="BO34" s="78"/>
      <c r="BP34" s="23"/>
      <c r="BQ34" s="131"/>
      <c r="BR34" s="131"/>
      <c r="BS34" s="131"/>
      <c r="BT34" s="131"/>
      <c r="BU34" s="131"/>
      <c r="BV34" s="131"/>
      <c r="BW34" s="131"/>
      <c r="BX34" s="1"/>
      <c r="BY34" s="12"/>
    </row>
    <row r="35" spans="1:77" ht="12" customHeight="1" x14ac:dyDescent="0.35">
      <c r="A35" s="12"/>
      <c r="B35" s="64" t="str">
        <f>IF(I34="","",IF(VLOOKUP(Q34,NP,12,FALSE)=1,CONCATENATE(VLOOKUP(Q34,NP,8,FALSE)," pts - ",VLOOKUP(Q34,NP,11,FALSE)),IF(VLOOKUP(Q34,NP,22,FALSE)=1,CONCATENATE(VLOOKUP(Q34,NP,18,FALSE)," pts - ",VLOOKUP(Q34,NP,21,FALSE)),"")))</f>
        <v/>
      </c>
      <c r="C35" s="64"/>
      <c r="D35" s="64"/>
      <c r="E35" s="64"/>
      <c r="F35" s="64"/>
      <c r="G35" s="64"/>
      <c r="H35" s="64"/>
      <c r="I35" s="122"/>
      <c r="T35" s="81"/>
      <c r="U35" s="1"/>
      <c r="V35" s="1"/>
      <c r="W35" s="81"/>
      <c r="X35" s="22"/>
      <c r="Y35" s="1"/>
      <c r="AB35" s="81"/>
      <c r="AC35" s="1"/>
      <c r="AD35" s="1"/>
      <c r="AE35" s="81"/>
      <c r="AF35" s="22"/>
      <c r="AG35" s="1"/>
      <c r="AH35" s="3"/>
      <c r="AI35" s="130"/>
      <c r="AJ35" s="1"/>
      <c r="AL35" s="24"/>
      <c r="AM35" s="117"/>
      <c r="AN35" s="118"/>
      <c r="AO35" s="117"/>
      <c r="AP35" s="117"/>
      <c r="AR35" s="168">
        <v>16</v>
      </c>
      <c r="AS35" s="58" t="str">
        <f>IF(VLOOKUP(AS33,NP,14,FALSE)=0,"",VLOOKUP(AS33,NP,14,FALSE))</f>
        <v/>
      </c>
      <c r="AT35" s="59" t="str">
        <f>IF(AS35="","",CONCATENATE(VLOOKUP(AS33,NP,15,FALSE),"  ",VLOOKUP(AS33,NP,16,FALSE)))</f>
        <v/>
      </c>
      <c r="AU35" s="59"/>
      <c r="AV35" s="79"/>
      <c r="AW35" s="59"/>
      <c r="AX35" s="125"/>
      <c r="AY35" s="126"/>
      <c r="AZ35" s="18"/>
      <c r="BA35" s="116"/>
      <c r="BB35" s="67" t="str">
        <f>IF(BA33="","",CONCATENATE(IF(VLOOKUP(AS33,NP,23,FALSE)="","",IF(VLOOKUP(AS33,NP,12,FALSE)=1,VLOOKUP(AS33,NP,23,FALSE),-VLOOKUP(AS33,NP,23,FALSE))),IF(VLOOKUP(AS33,NP,24,FALSE)="","",CONCATENATE(" / ",IF(VLOOKUP(AS33,NP,12,FALSE)=1,VLOOKUP(AS33,NP,24,FALSE),-VLOOKUP(AS33,NP,24,FALSE)))),IF(VLOOKUP(AS33,NP,25,FALSE)="","",CONCATENATE(" / ",IF(VLOOKUP(AS33,NP,12,FALSE)=1,VLOOKUP(AS33,NP,25,FALSE),-VLOOKUP(AS33,NP,25,FALSE)))),IF(VLOOKUP(AS33,NP,26,FALSE)="","",CONCATENATE(" / ",IF(VLOOKUP(AS33,NP,12,FALSE)=1,VLOOKUP(AS33,NP,26,FALSE),-VLOOKUP(AS33,NP,26,FALSE)))),IF(VLOOKUP(AS33,NP,27,FALSE)="","",CONCATENATE(" / ",IF(VLOOKUP(AS33,NP,12,FALSE)=1,VLOOKUP(AS33,NP,27,FALSE),-VLOOKUP(AS33,NP,27,FALSE)))),IF(VLOOKUP(AS33,NP,28)="","",CONCATENATE(" / ",IF(VLOOKUP(AS33,NP,12)=1,VLOOKUP(AS33,NP,28),-VLOOKUP(AS33,NP,28)))),IF(VLOOKUP(AS33,NP,29)="","",CONCATENATE(" / ",IF(VLOOKUP(AS33,NP,12)=1,VLOOKUP(AS33,NP,29),-VLOOKUP(AS33,NP,29))))))</f>
        <v/>
      </c>
      <c r="BC35" s="67"/>
      <c r="BD35" s="97"/>
      <c r="BE35" s="67"/>
      <c r="BF35" s="67"/>
      <c r="BG35" s="97"/>
      <c r="BH35" s="67"/>
      <c r="BI35" s="4"/>
      <c r="BJ35" s="83"/>
      <c r="BK35" s="83"/>
      <c r="BL35" s="83"/>
      <c r="BM35" s="83"/>
      <c r="BN35" s="83"/>
      <c r="BO35" s="83"/>
      <c r="BP35" s="10"/>
      <c r="BQ35" s="12"/>
      <c r="BR35" s="12"/>
      <c r="BS35" s="12"/>
      <c r="BT35" s="12"/>
      <c r="BU35" s="12"/>
      <c r="BV35" s="12"/>
      <c r="BW35" s="12"/>
      <c r="BX35" s="1"/>
      <c r="BY35" s="12"/>
    </row>
    <row r="36" spans="1:77" ht="12" customHeight="1" x14ac:dyDescent="0.35">
      <c r="B36" s="64" t="str">
        <f>IF(I34="","",CONCATENATE(IF(VLOOKUP(Q34,NP,23,FALSE)="","",IF(VLOOKUP(Q34,NP,12,FALSE)=1,VLOOKUP(Q34,NP,23,FALSE),-VLOOKUP(Q34,NP,23,FALSE))),IF(VLOOKUP(Q34,NP,24,FALSE)="","",CONCATENATE(" / ",IF(VLOOKUP(Q34,NP,12,FALSE)=1,VLOOKUP(Q34,NP,24,FALSE),-VLOOKUP(Q34,NP,24,FALSE)))),IF(VLOOKUP(Q34,NP,25,FALSE)="","",CONCATENATE(" / ",IF(VLOOKUP(Q34,NP,12,FALSE)=1,VLOOKUP(Q34,NP,25,FALSE),-VLOOKUP(Q34,NP,25,FALSE)))),IF(VLOOKUP(Q34,NP,26,FALSE)="","",CONCATENATE(" / ",IF(VLOOKUP(Q34,NP,12,FALSE)=1,VLOOKUP(Q34,NP,26,FALSE),-VLOOKUP(Q34,NP,26,FALSE)))),IF(VLOOKUP(Q34,NP,27,FALSE)="","",CONCATENATE(" / ",IF(VLOOKUP(Q34,NP,12,FALSE)=1,VLOOKUP(Q34,NP,27,FALSE),-VLOOKUP(Q34,NP,27,FALSE)))),IF(VLOOKUP(Q34,NP,28)="","",CONCATENATE(" / ",IF(VLOOKUP(Q34,NP,12)=1,VLOOKUP(Q34,NP,28),-VLOOKUP(Q34,NP,28)))),IF(VLOOKUP(Q34,NP,29)="","",CONCATENATE(" / ",IF(VLOOKUP(Q34,NP,12)=1,VLOOKUP(Q34,NP,29),-VLOOKUP(Q34,NP,29))))))</f>
        <v/>
      </c>
      <c r="C36" s="64"/>
      <c r="D36" s="64"/>
      <c r="E36" s="64"/>
      <c r="F36" s="64"/>
      <c r="G36" s="64"/>
      <c r="H36" s="64"/>
      <c r="I36" s="124"/>
      <c r="J36" s="59" t="str">
        <f>IF(Q36="","",IF(VLOOKUP(Y24,NP,12,FALSE)=0,CONCATENATE(VLOOKUP(Y24,NP,5,FALSE),"  ",VLOOKUP(Y24,NP,6,FALSE)),IF(VLOOKUP(Y24,NP,22,FALSE)=0,CONCATENATE(VLOOKUP(Y24,NP,15,FALSE),"  ",VLOOKUP(Y24,NP,16,FALSE)),"")))</f>
        <v/>
      </c>
      <c r="K36" s="59"/>
      <c r="L36" s="79"/>
      <c r="M36" s="59"/>
      <c r="N36" s="59"/>
      <c r="O36" s="79"/>
      <c r="P36" s="59"/>
      <c r="Q36" s="58" t="str">
        <f>IF(AND(VLOOKUP(Y24,NP,12,FALSE)=0,VLOOKUP(Y24,NP,22,FALSE)=0),"",IF(VLOOKUP(Y24,NP,12,FALSE)=0,VLOOKUP(Y24,NP,4,FALSE),IF(VLOOKUP(Y24,NP,22,FALSE)=0,VLOOKUP(Y24,NP,14,FALSE),"")))</f>
        <v/>
      </c>
      <c r="R36" s="87">
        <v>21</v>
      </c>
      <c r="S36" s="34"/>
      <c r="T36" s="93"/>
      <c r="U36" s="34"/>
      <c r="V36" s="34"/>
      <c r="W36" s="93"/>
      <c r="X36" s="44"/>
      <c r="AB36" s="81"/>
      <c r="AC36" s="1"/>
      <c r="AD36" s="1"/>
      <c r="AE36" s="81"/>
      <c r="AF36" s="22"/>
      <c r="AG36" s="1"/>
      <c r="AH36" s="3"/>
      <c r="AI36" s="132"/>
      <c r="AJ36" s="1"/>
      <c r="AL36" s="24"/>
      <c r="AM36" s="4"/>
      <c r="AN36" s="91"/>
      <c r="AO36" s="4"/>
      <c r="AP36" s="4"/>
      <c r="AS36" s="162" t="str">
        <f>IF(OR(AS35="",VLOOKUP(AS33,NP,20,FALSE)=0),"",IF(LEN(VLOOKUP(AS33,NP,20,FALSE))=7,VLOOKUP(AS33,NP,20,FALSE),VLOOKUP(AS33,NP,20,FALSE)))</f>
        <v/>
      </c>
      <c r="AT36" s="67" t="str">
        <f>IF(AS35="","",CONCATENATE(VLOOKUP(AS33,NP,18,FALSE)," pts - ",VLOOKUP(AS33,NP,21,FALSE)))</f>
        <v/>
      </c>
      <c r="AU36" s="67"/>
      <c r="AV36" s="97"/>
      <c r="AW36" s="67"/>
      <c r="AX36" s="67"/>
      <c r="AY36" s="97"/>
      <c r="AZ36" s="67"/>
      <c r="BA36" s="1"/>
      <c r="BB36" s="26"/>
      <c r="BC36" s="34"/>
      <c r="BD36" s="93"/>
      <c r="BE36" s="34"/>
      <c r="BF36" s="34"/>
      <c r="BG36" s="93"/>
      <c r="BH36" s="87">
        <v>8</v>
      </c>
      <c r="BI36" s="58" t="str">
        <f>IF(AND(VLOOKUP(BA12,NP,12,FALSE)=0,VLOOKUP(BA12,NP,22,FALSE)=0),"",IF(VLOOKUP(BA12,NP,12,FALSE)=0,VLOOKUP(BA12,NP,4,FALSE),IF(VLOOKUP(BA12,NP,22,FALSE)=0,VLOOKUP(BA12,NP,14,FALSE),"")))</f>
        <v/>
      </c>
      <c r="BJ36" s="59" t="str">
        <f>IF(BI36="","",IF(VLOOKUP(BA12,NP,12,FALSE)=0,CONCATENATE(VLOOKUP(BA12,NP,5,FALSE),"  ",VLOOKUP(BA12,NP,6,FALSE)),IF(VLOOKUP(BA12,NP,22,FALSE)=0,CONCATENATE(VLOOKUP(BA12,NP,15,FALSE),"  ",VLOOKUP(BA12,NP,16,FALSE)),"")))</f>
        <v/>
      </c>
      <c r="BK36" s="59"/>
      <c r="BL36" s="79"/>
      <c r="BM36" s="59"/>
      <c r="BN36" s="59"/>
      <c r="BO36" s="79"/>
      <c r="BP36" s="59"/>
      <c r="BQ36" s="17"/>
      <c r="BR36" s="4"/>
      <c r="BS36" s="4"/>
      <c r="BT36" s="4"/>
      <c r="BU36" s="4"/>
      <c r="BV36" s="4"/>
      <c r="BW36" s="4"/>
      <c r="BX36" s="1"/>
      <c r="BY36" s="12"/>
    </row>
    <row r="37" spans="1:77" ht="12" customHeight="1" x14ac:dyDescent="0.35">
      <c r="A37" s="12" t="s">
        <v>4</v>
      </c>
      <c r="B37" s="59" t="str">
        <f>IF(I37="","",IF(VLOOKUP(Q34,NP,12,FALSE)=0,CONCATENATE(VLOOKUP(Q34,NP,5,FALSE),"  ",VLOOKUP(Q34,NP,6,FALSE)),IF(VLOOKUP(Q34,NP,22,FALSE)=0,CONCATENATE(VLOOKUP(Q34,NP,15,FALSE),"  ",VLOOKUP(Q34,NP,16,FALSE)),"")))</f>
        <v/>
      </c>
      <c r="C37" s="59"/>
      <c r="D37" s="59"/>
      <c r="E37" s="59"/>
      <c r="F37" s="59"/>
      <c r="G37" s="59"/>
      <c r="H37" s="59"/>
      <c r="I37" s="58" t="str">
        <f>IF(AND(VLOOKUP(Q34,NP,12,FALSE)=0,VLOOKUP(Q34,NP,22,FALSE)=0),"",IF(VLOOKUP(Q34,NP,12,FALSE)=0,VLOOKUP(Q34,NP,4,FALSE),IF(VLOOKUP(Q34,NP,22,FALSE)=0,VLOOKUP(Q34,NP,14,FALSE),"")))</f>
        <v/>
      </c>
      <c r="J37" s="64" t="str">
        <f>IF(Q36="","",IF(VLOOKUP(Y24,NP,12,FALSE)=0,CONCATENATE(VLOOKUP(Y24,NP,8,FALSE)," pts - ",VLOOKUP(Y24,NP,11,FALSE)),IF(VLOOKUP(Y24,NP,22,FALSE)=0,CONCATENATE(VLOOKUP(Y24,NP,18,FALSE)," pts - ",VLOOKUP(Y24,NP,21,FALSE)),"")))</f>
        <v/>
      </c>
      <c r="K37" s="64"/>
      <c r="L37" s="90"/>
      <c r="M37" s="64"/>
      <c r="N37" s="64"/>
      <c r="O37" s="90"/>
      <c r="P37" s="64"/>
      <c r="AF37" s="22"/>
      <c r="AG37" s="1"/>
      <c r="AH37" s="3"/>
      <c r="AI37" s="133"/>
      <c r="AJ37" s="1"/>
      <c r="AL37" s="24"/>
      <c r="AM37" s="4"/>
      <c r="AN37" s="91"/>
      <c r="AO37" s="4"/>
      <c r="AP37" s="4"/>
      <c r="AS37" s="117"/>
      <c r="AT37" s="25"/>
      <c r="AU37" s="117"/>
      <c r="AV37" s="118"/>
      <c r="AW37" s="117"/>
      <c r="BA37" s="1"/>
      <c r="BB37" s="25"/>
      <c r="BD37" s="81"/>
      <c r="BE37" s="1"/>
      <c r="BF37" s="1"/>
      <c r="BI37" s="71"/>
      <c r="BJ37" s="67" t="str">
        <f>IF(BI36="","",IF(VLOOKUP(BA12,NP,12,FALSE)=0,CONCATENATE(VLOOKUP(BA12,NP,8,FALSE)," pts - ",VLOOKUP(BA12,NP,11,FALSE)),IF(VLOOKUP(BA12,NP,22,FALSE)=0,CONCATENATE(VLOOKUP(BA12,NP,18,FALSE)," pts - ",VLOOKUP(BA12,NP,21,FALSE)),"")))</f>
        <v/>
      </c>
      <c r="BK37" s="67"/>
      <c r="BL37" s="97"/>
      <c r="BM37" s="67"/>
      <c r="BN37" s="67"/>
      <c r="BO37" s="97"/>
      <c r="BP37" s="67"/>
      <c r="BQ37" s="116"/>
      <c r="BR37" s="117"/>
      <c r="BS37" s="4"/>
      <c r="BT37" s="4"/>
      <c r="BU37" s="4"/>
      <c r="BV37" s="4"/>
      <c r="BW37" s="4"/>
      <c r="BX37" s="1"/>
      <c r="BY37" s="12"/>
    </row>
    <row r="38" spans="1:77" ht="12" customHeight="1" x14ac:dyDescent="0.35">
      <c r="B38" s="64" t="str">
        <f>IF(I37="","",IF(VLOOKUP(Q34,NP,12,FALSE)=0,CONCATENATE(VLOOKUP(Q34,NP,8,FALSE)," pts - ",VLOOKUP(Q34,NP,11,FALSE)),IF(VLOOKUP(Q34,NP,22,FALSE)=0,CONCATENATE(VLOOKUP(Q34,NP,18,FALSE)," pts - ",VLOOKUP(Q34,NP,21,FALSE)),"")))</f>
        <v/>
      </c>
      <c r="C38" s="64"/>
      <c r="D38" s="64"/>
      <c r="E38" s="64"/>
      <c r="F38" s="64"/>
      <c r="G38" s="64"/>
      <c r="H38" s="64"/>
      <c r="K38" s="1"/>
      <c r="L38" s="81"/>
      <c r="M38" s="1"/>
      <c r="N38" s="1"/>
      <c r="O38" s="81"/>
      <c r="P38" s="1"/>
      <c r="Q38" s="1"/>
      <c r="R38" s="7" t="s">
        <v>14</v>
      </c>
      <c r="S38" s="7"/>
      <c r="T38" s="78"/>
      <c r="U38" s="7"/>
      <c r="V38" s="7"/>
      <c r="W38" s="78"/>
      <c r="X38" s="23"/>
      <c r="Y38" s="1"/>
      <c r="AB38" s="81"/>
      <c r="AC38" s="1"/>
      <c r="AD38" s="1"/>
      <c r="AE38" s="81"/>
      <c r="AF38" s="22"/>
      <c r="AG38" s="1"/>
      <c r="AH38" s="3"/>
      <c r="AJ38" s="1"/>
      <c r="AL38" s="25"/>
      <c r="AM38" s="4"/>
      <c r="AN38" s="91"/>
      <c r="AO38" s="4"/>
      <c r="AP38" s="4"/>
      <c r="AS38" s="4"/>
      <c r="AT38" s="25"/>
      <c r="AU38" s="4"/>
      <c r="AV38" s="91"/>
      <c r="AW38" s="4"/>
      <c r="BA38" s="1"/>
      <c r="BB38" s="27"/>
      <c r="BD38" s="81"/>
      <c r="BE38" s="1"/>
      <c r="BF38" s="1"/>
      <c r="BI38" s="166">
        <v>12</v>
      </c>
      <c r="BJ38" s="110" t="s">
        <v>66</v>
      </c>
      <c r="BK38" s="110"/>
      <c r="BL38" s="111" t="str">
        <f>IF(VLOOKUP(BI38,NP,32,FALSE)="","",IF(VLOOKUP(BI38,NP,32,FALSE)=0,"",VLOOKUP(BI38,NP,32,FALSE)))</f>
        <v/>
      </c>
      <c r="BM38" s="112" t="str">
        <f>IF(VLOOKUP(BI38,NP,33,FALSE)="","",IF(VLOOKUP(BI38,NP,34,FALSE)=2,"",VLOOKUP(BI38,NP,34,FALSE)))</f>
        <v/>
      </c>
      <c r="BN38" s="112"/>
      <c r="BO38" s="113" t="str">
        <f>IF(VLOOKUP(BI38,NP,33,FALSE)="","",IF(VLOOKUP(BI38,NP,33,FALSE)=0,"",VLOOKUP(BI38,NP,33,FALSE)))</f>
        <v xml:space="preserve"> </v>
      </c>
      <c r="BP38" s="114"/>
      <c r="BQ38" s="61" t="str">
        <f>IF(VLOOKUP(BI38,NP,12,FALSE)=1,VLOOKUP(BI38,NP,4,FALSE),IF(VLOOKUP(BI38,NP,22,FALSE)=1,VLOOKUP(BI38,NP,14,FALSE),""))</f>
        <v/>
      </c>
      <c r="BR38" s="59" t="str">
        <f>IF(BQ38="","",IF(VLOOKUP(BI38,NP,12,FALSE)=1,CONCATENATE(VLOOKUP(BI38,NP,5,FALSE),"  ",VLOOKUP(BI38,NP,6,FALSE)),IF(VLOOKUP(BI38,NP,22,FALSE)=1,CONCATENATE(VLOOKUP(BI38,NP,15,FALSE),"  ",VLOOKUP(BI38,NP,16,FALSE)),"")))</f>
        <v/>
      </c>
      <c r="BS38" s="59"/>
      <c r="BT38" s="59"/>
      <c r="BU38" s="59"/>
      <c r="BV38" s="59"/>
      <c r="BW38" s="59"/>
      <c r="BX38" s="59"/>
      <c r="BY38" s="12" t="s">
        <v>0</v>
      </c>
    </row>
    <row r="39" spans="1:77" ht="12" customHeight="1" x14ac:dyDescent="0.35">
      <c r="A39" s="12"/>
      <c r="B39" s="1"/>
      <c r="C39" s="1"/>
      <c r="D39" s="1"/>
      <c r="E39" s="1"/>
      <c r="F39" s="1"/>
      <c r="G39" s="1"/>
      <c r="H39" s="1"/>
      <c r="I39" s="1"/>
      <c r="J39" s="28" t="s">
        <v>71</v>
      </c>
      <c r="K39" s="28"/>
      <c r="L39" s="80"/>
      <c r="M39" s="28"/>
      <c r="N39" s="28"/>
      <c r="O39" s="80"/>
      <c r="P39" s="29"/>
      <c r="Q39" s="4"/>
      <c r="R39" s="7"/>
      <c r="S39" s="7"/>
      <c r="T39" s="78"/>
      <c r="U39" s="7"/>
      <c r="V39" s="7"/>
      <c r="W39" s="78"/>
      <c r="X39" s="23"/>
      <c r="Y39" s="4"/>
      <c r="AB39" s="81"/>
      <c r="AC39" s="1"/>
      <c r="AD39" s="1"/>
      <c r="AE39" s="81"/>
      <c r="AF39" s="22"/>
      <c r="AG39" s="1"/>
      <c r="AH39" s="3"/>
      <c r="AJ39" s="1"/>
      <c r="AL39" s="25"/>
      <c r="AM39" s="4"/>
      <c r="AN39" s="91"/>
      <c r="AO39" s="4"/>
      <c r="AP39" s="4"/>
      <c r="AS39" s="4"/>
      <c r="AT39" s="25"/>
      <c r="AU39" s="4"/>
      <c r="AV39" s="91"/>
      <c r="AW39" s="4"/>
      <c r="BA39" s="1"/>
      <c r="BB39" s="27"/>
      <c r="BD39" s="81"/>
      <c r="BE39" s="1"/>
      <c r="BF39" s="1"/>
      <c r="BI39" s="17"/>
      <c r="BJ39" s="117"/>
      <c r="BK39" s="117"/>
      <c r="BL39" s="118"/>
      <c r="BM39" s="117"/>
      <c r="BN39" s="117"/>
      <c r="BO39" s="118"/>
      <c r="BP39" s="12"/>
      <c r="BQ39" s="68"/>
      <c r="BR39" s="67" t="str">
        <f>IF(BQ38="","",IF(VLOOKUP(BI38,NP,12,FALSE)=1,CONCATENATE(VLOOKUP(BI38,NP,8,FALSE)," pts - ",VLOOKUP(BI38,NP,11,FALSE)),IF(VLOOKUP(BI38,NP,22,FALSE)=1,CONCATENATE(VLOOKUP(BI38,NP,18,FALSE)," pts - ",VLOOKUP(BI38,NP,21,FALSE)),"")))</f>
        <v/>
      </c>
      <c r="BS39" s="67"/>
      <c r="BT39" s="67"/>
      <c r="BU39" s="67"/>
      <c r="BV39" s="67"/>
      <c r="BW39" s="67"/>
      <c r="BX39" s="67"/>
      <c r="BY39" s="12"/>
    </row>
    <row r="40" spans="1:77" ht="12" customHeight="1" x14ac:dyDescent="0.35">
      <c r="A40" s="12"/>
      <c r="B40" s="1"/>
      <c r="C40" s="1"/>
      <c r="D40" s="1"/>
      <c r="E40" s="1"/>
      <c r="F40" s="1"/>
      <c r="G40" s="1"/>
      <c r="H40" s="1"/>
      <c r="I40" s="4"/>
      <c r="Q40" s="134"/>
      <c r="R40" s="59" t="str">
        <f>IF(Y40="","",IF(VLOOKUP(AG9,NP,12,FALSE)=0,CONCATENATE(VLOOKUP(AG9,NP,5,FALSE),"  ",VLOOKUP(AG9,NP,6,FALSE)),IF(VLOOKUP(AG9,NP,22,FALSE)=0,CONCATENATE(VLOOKUP(AG9,NP,15,FALSE),"  ",VLOOKUP(AG9,NP,16,FALSE)),"")))</f>
        <v/>
      </c>
      <c r="S40" s="59"/>
      <c r="T40" s="79"/>
      <c r="U40" s="59"/>
      <c r="V40" s="59"/>
      <c r="W40" s="79"/>
      <c r="X40" s="59"/>
      <c r="Y40" s="58" t="str">
        <f>IF(AND(VLOOKUP(AG9,NP,12,FALSE)=0,VLOOKUP(AG9,NP,22,FALSE)=0),"",IF(VLOOKUP(AG9,NP,12,FALSE)=0,VLOOKUP(AG9,NP,4,FALSE),IF(VLOOKUP(AG9,NP,22,FALSE)=0,VLOOKUP(AG9,NP,14,FALSE),"")))</f>
        <v/>
      </c>
      <c r="Z40" s="87">
        <v>18</v>
      </c>
      <c r="AA40" s="34"/>
      <c r="AB40" s="93"/>
      <c r="AC40" s="34"/>
      <c r="AD40" s="34"/>
      <c r="AE40" s="93"/>
      <c r="AF40" s="44"/>
      <c r="AG40" s="1"/>
      <c r="AH40" s="3"/>
      <c r="AI40" s="3"/>
      <c r="AJ40" s="1"/>
      <c r="AL40" s="25"/>
      <c r="AM40" s="4"/>
      <c r="AN40" s="91"/>
      <c r="AO40" s="4"/>
      <c r="AP40" s="4"/>
      <c r="AS40" s="4"/>
      <c r="AT40" s="25"/>
      <c r="AU40" s="4"/>
      <c r="AV40" s="91"/>
      <c r="AW40" s="4"/>
      <c r="BA40" s="1"/>
      <c r="BB40" s="26"/>
      <c r="BC40" s="34"/>
      <c r="BD40" s="93"/>
      <c r="BE40" s="34"/>
      <c r="BF40" s="34"/>
      <c r="BG40" s="93"/>
      <c r="BH40" s="87">
        <v>9</v>
      </c>
      <c r="BI40" s="58" t="str">
        <f>IF(AND(VLOOKUP(BA28,NP,12,FALSE)=0,VLOOKUP(BA28,NP,22,FALSE)=0),"",IF(VLOOKUP(BA28,NP,12,FALSE)=0,VLOOKUP(BA28,NP,4,FALSE),IF(VLOOKUP(BA28,NP,22,FALSE)=0,VLOOKUP(BA28,NP,14,FALSE),"")))</f>
        <v/>
      </c>
      <c r="BJ40" s="59" t="str">
        <f>IF(BI40="","",IF(VLOOKUP(BA28,NP,12,FALSE)=0,CONCATENATE(VLOOKUP(BA28,NP,5,FALSE),"  ",VLOOKUP(BA28,NP,6,FALSE)),IF(VLOOKUP(BA28,NP,22,FALSE)=0,CONCATENATE(VLOOKUP(BA28,NP,15,FALSE),"  ",VLOOKUP(BA28,NP,16,FALSE)),"")))</f>
        <v/>
      </c>
      <c r="BK40" s="59"/>
      <c r="BL40" s="79"/>
      <c r="BM40" s="59"/>
      <c r="BN40" s="59"/>
      <c r="BO40" s="79"/>
      <c r="BP40" s="59"/>
      <c r="BQ40" s="69"/>
      <c r="BR40" s="67" t="str">
        <f>IF(BQ38="","",CONCATENATE(IF(VLOOKUP(BI38,NP,23,FALSE)="","",IF(VLOOKUP(BI38,NP,12,FALSE)=1,VLOOKUP(BI38,NP,23,FALSE),-VLOOKUP(BI38,NP,23,FALSE))),IF(VLOOKUP(BI38,NP,24,FALSE)="","",CONCATENATE(" / ",IF(VLOOKUP(BI38,NP,12,FALSE)=1,VLOOKUP(BI38,NP,24,FALSE),-VLOOKUP(BI38,NP,24,FALSE)))),IF(VLOOKUP(BI38,NP,25,FALSE)="","",CONCATENATE(" / ",IF(VLOOKUP(BI38,NP,12,FALSE)=1,VLOOKUP(BI38,NP,25,FALSE),-VLOOKUP(BI38,NP,25,FALSE)))),IF(VLOOKUP(BI38,NP,26,FALSE)="","",CONCATENATE(" / ",IF(VLOOKUP(BI38,NP,12,FALSE)=1,VLOOKUP(BI38,NP,26,FALSE),-VLOOKUP(BI38,NP,26,FALSE)))),IF(VLOOKUP(BI38,NP,27,FALSE)="","",CONCATENATE(" / ",IF(VLOOKUP(BI38,NP,12,FALSE)=1,VLOOKUP(BI38,NP,27,FALSE),-VLOOKUP(BI38,NP,27,FALSE)))),IF(VLOOKUP(BI38,NP,28)="","",CONCATENATE(" / ",IF(VLOOKUP(BI38,NP,12)=1,VLOOKUP(BI38,NP,28),-VLOOKUP(BI38,NP,28)))),IF(VLOOKUP(BI38,NP,29)="","",CONCATENATE(" / ",IF(VLOOKUP(BI38,NP,12)=1,VLOOKUP(BI38,NP,29),-VLOOKUP(BI38,NP,29))))))</f>
        <v/>
      </c>
      <c r="BS40" s="67"/>
      <c r="BT40" s="67"/>
      <c r="BU40" s="67"/>
      <c r="BV40" s="67"/>
      <c r="BW40" s="67"/>
      <c r="BX40" s="67"/>
      <c r="BY40" s="12"/>
    </row>
    <row r="41" spans="1:77" ht="12" customHeight="1" x14ac:dyDescent="0.35">
      <c r="A41" s="12"/>
      <c r="B41" s="1"/>
      <c r="C41" s="1"/>
      <c r="D41" s="1"/>
      <c r="E41" s="1"/>
      <c r="F41" s="1"/>
      <c r="G41" s="1"/>
      <c r="H41" s="1"/>
      <c r="I41" s="4"/>
      <c r="J41" s="1"/>
      <c r="K41" s="1"/>
      <c r="L41" s="81"/>
      <c r="M41" s="1"/>
      <c r="N41" s="1"/>
      <c r="O41" s="81"/>
      <c r="P41" s="1"/>
      <c r="Q41" s="115">
        <v>19</v>
      </c>
      <c r="R41" s="64" t="str">
        <f>IF(Y40="","",IF(VLOOKUP(AG9,NP,12,FALSE)=0,CONCATENATE(VLOOKUP(AG9,NP,8,FALSE)," pts - ",VLOOKUP(AG9,NP,11,FALSE)),IF(VLOOKUP(AG9,NP,22,FALSE)=0,CONCATENATE(VLOOKUP(AG9,NP,18,FALSE)," pts - ",VLOOKUP(AG9,NP,21,FALSE)),"")))</f>
        <v/>
      </c>
      <c r="S41" s="64"/>
      <c r="T41" s="90"/>
      <c r="U41" s="64"/>
      <c r="V41" s="64"/>
      <c r="W41" s="90"/>
      <c r="X41" s="64"/>
      <c r="Z41" s="1"/>
      <c r="AA41" s="1"/>
      <c r="AB41" s="81"/>
      <c r="AC41" s="1"/>
      <c r="AD41" s="1"/>
      <c r="AE41" s="81"/>
      <c r="AF41" s="22"/>
      <c r="AG41" s="1"/>
      <c r="AH41" s="3"/>
      <c r="AI41" s="3"/>
      <c r="AJ41" s="1"/>
      <c r="AL41" s="25"/>
      <c r="AM41" s="4"/>
      <c r="AN41" s="91"/>
      <c r="AO41" s="4"/>
      <c r="AP41" s="4"/>
      <c r="AS41" s="4"/>
      <c r="AT41" s="25"/>
      <c r="AU41" s="4"/>
      <c r="AV41" s="91"/>
      <c r="AW41" s="4"/>
      <c r="BA41" s="7" t="s">
        <v>15</v>
      </c>
      <c r="BB41" s="8"/>
      <c r="BC41" s="8"/>
      <c r="BD41" s="83"/>
      <c r="BE41" s="8"/>
      <c r="BF41" s="8"/>
      <c r="BG41" s="83"/>
      <c r="BH41" s="1"/>
      <c r="BI41" s="71"/>
      <c r="BJ41" s="67" t="str">
        <f>IF(BI40="","",IF(VLOOKUP(BA28,NP,12,FALSE)=0,CONCATENATE(VLOOKUP(BA28,NP,8,FALSE)," pts - ",VLOOKUP(BA28,NP,11,FALSE)),IF(VLOOKUP(BA28,NP,22,FALSE)=0,CONCATENATE(VLOOKUP(BA28,NP,18,FALSE)," pts - ",VLOOKUP(BA28,NP,21,FALSE)),"")))</f>
        <v/>
      </c>
      <c r="BK41" s="67"/>
      <c r="BL41" s="97"/>
      <c r="BM41" s="67"/>
      <c r="BN41" s="67"/>
      <c r="BO41" s="97"/>
      <c r="BP41" s="67"/>
      <c r="BQ41" s="58" t="str">
        <f>IF(AND(VLOOKUP(BI38,NP,12,FALSE)=0,VLOOKUP(BI38,NP,22,FALSE)=0),"",IF(VLOOKUP(BI38,NP,12,FALSE)=0,VLOOKUP(BI38,NP,4,FALSE),IF(VLOOKUP(BI38,NP,22,FALSE)=0,VLOOKUP(BI38,NP,14,FALSE),"")))</f>
        <v/>
      </c>
      <c r="BR41" s="59" t="str">
        <f>IF(BQ41="","",IF(VLOOKUP(BI38,NP,12,FALSE)=0,CONCATENATE(VLOOKUP(BI38,NP,5,FALSE),"  ",VLOOKUP(BI38,NP,6,FALSE)),IF(VLOOKUP(BI38,NP,22,FALSE)=0,CONCATENATE(VLOOKUP(BI38,NP,15,FALSE),"  ",VLOOKUP(BI38,NP,16,FALSE)),"")))</f>
        <v/>
      </c>
      <c r="BS41" s="59"/>
      <c r="BT41" s="59"/>
      <c r="BU41" s="59"/>
      <c r="BV41" s="59"/>
      <c r="BW41" s="59"/>
      <c r="BX41" s="59"/>
      <c r="BY41" s="12" t="s">
        <v>16</v>
      </c>
    </row>
    <row r="42" spans="1:77" ht="12" customHeight="1" x14ac:dyDescent="0.35">
      <c r="A42" s="12"/>
      <c r="B42" s="1"/>
      <c r="C42" s="1"/>
      <c r="D42" s="1"/>
      <c r="E42" s="1"/>
      <c r="F42" s="1"/>
      <c r="G42" s="1"/>
      <c r="H42" s="1"/>
      <c r="I42" s="4"/>
      <c r="J42" s="59" t="str">
        <f>IF(Q42="","",CONCATENATE(VLOOKUP(Q45,NP,5,FALSE),"  ",VLOOKUP(Q45,NP,6,FALSE)))</f>
        <v/>
      </c>
      <c r="K42" s="40"/>
      <c r="L42" s="89"/>
      <c r="M42" s="40"/>
      <c r="N42" s="40"/>
      <c r="O42" s="89"/>
      <c r="P42" s="107"/>
      <c r="Q42" s="66" t="str">
        <f>IF(VLOOKUP(Q45,NP,4,FALSE)=0,"",VLOOKUP(Q45,NP,4,FALSE))</f>
        <v/>
      </c>
      <c r="R42" s="110" t="s">
        <v>66</v>
      </c>
      <c r="S42" s="110"/>
      <c r="T42" s="111" t="str">
        <f>IF(VLOOKUP(Y42,NP,32,FALSE)="","",IF(VLOOKUP(Y42,NP,32,FALSE)=0,"",VLOOKUP(Y42,NP,32,FALSE)))</f>
        <v/>
      </c>
      <c r="U42" s="112" t="str">
        <f>IF(VLOOKUP(Y42,NP,33,FALSE)="","",IF(VLOOKUP(Y42,NP,34,FALSE)=2,"",VLOOKUP(Y42,NP,34,FALSE)))</f>
        <v/>
      </c>
      <c r="V42" s="112"/>
      <c r="W42" s="113" t="str">
        <f>IF(VLOOKUP(Y42,NP,33,FALSE)="","",IF(VLOOKUP(Y42,NP,33,FALSE)=0,"",VLOOKUP(Y42,NP,33,FALSE)))</f>
        <v xml:space="preserve"> </v>
      </c>
      <c r="X42" s="114"/>
      <c r="Y42" s="166">
        <v>29</v>
      </c>
      <c r="AB42" s="135"/>
      <c r="AC42" s="136"/>
      <c r="AD42" s="136"/>
      <c r="AE42" s="135"/>
      <c r="AF42" s="22"/>
      <c r="AG42" s="1"/>
      <c r="AH42" s="3"/>
      <c r="AI42" s="3"/>
      <c r="AJ42" s="1"/>
      <c r="AL42" s="25"/>
      <c r="AM42" s="1"/>
      <c r="AN42" s="81"/>
      <c r="AO42" s="1"/>
      <c r="AP42" s="1"/>
      <c r="AS42" s="1"/>
      <c r="AT42" s="25"/>
      <c r="AU42" s="1"/>
      <c r="AV42" s="81"/>
      <c r="AW42" s="1"/>
      <c r="BA42" s="83"/>
      <c r="BB42" s="10"/>
      <c r="BC42" s="10"/>
      <c r="BD42" s="83"/>
      <c r="BE42" s="10"/>
      <c r="BF42" s="10"/>
      <c r="BG42" s="83"/>
      <c r="BH42" s="1"/>
      <c r="BI42" s="1"/>
      <c r="BJ42" s="7" t="s">
        <v>76</v>
      </c>
      <c r="BK42" s="7"/>
      <c r="BL42" s="78"/>
      <c r="BM42" s="7"/>
      <c r="BN42" s="7"/>
      <c r="BO42" s="78"/>
      <c r="BP42" s="8"/>
      <c r="BQ42" s="71"/>
      <c r="BR42" s="67" t="str">
        <f>IF(BQ41="","",IF(VLOOKUP(BI38,NP,12,FALSE)=0,CONCATENATE(VLOOKUP(BI38,NP,8,FALSE)," pts - ",VLOOKUP(BI38,NP,11,FALSE)),IF(VLOOKUP(BI38,NP,22,FALSE)=0,CONCATENATE(VLOOKUP(BI38,NP,18,FALSE)," pts - ",VLOOKUP(BI38,NP,21,FALSE)),"")))</f>
        <v/>
      </c>
      <c r="BS42" s="67"/>
      <c r="BT42" s="67"/>
      <c r="BU42" s="67"/>
      <c r="BV42" s="67"/>
      <c r="BW42" s="67"/>
      <c r="BX42" s="67"/>
      <c r="BY42" s="12"/>
    </row>
    <row r="43" spans="1:77" ht="12" customHeight="1" x14ac:dyDescent="0.35">
      <c r="A43" s="12"/>
      <c r="B43" s="1"/>
      <c r="C43" s="1"/>
      <c r="D43" s="1"/>
      <c r="E43" s="1"/>
      <c r="F43" s="1"/>
      <c r="G43" s="1"/>
      <c r="H43" s="1"/>
      <c r="I43" s="121"/>
      <c r="J43" s="64" t="str">
        <f>IF(Q42="","",CONCATENATE(VLOOKUP(Q45,NP,8,FALSE)," pts - ",VLOOKUP(Q45,NP,11,FALSE)))</f>
        <v/>
      </c>
      <c r="K43" s="64"/>
      <c r="L43" s="90"/>
      <c r="M43" s="64"/>
      <c r="N43" s="64"/>
      <c r="O43" s="90"/>
      <c r="P43" s="64"/>
      <c r="Q43" s="122"/>
      <c r="R43" s="12"/>
      <c r="S43" s="12"/>
      <c r="T43" s="87"/>
      <c r="U43" s="12"/>
      <c r="V43" s="12"/>
      <c r="W43" s="87"/>
      <c r="X43" s="127"/>
      <c r="Y43" s="17"/>
      <c r="AB43" s="135"/>
      <c r="AC43" s="136"/>
      <c r="AD43" s="136"/>
      <c r="AE43" s="135"/>
      <c r="AF43" s="22"/>
      <c r="AG43" s="1"/>
      <c r="AH43" s="3"/>
      <c r="AI43" s="3"/>
      <c r="AJ43" s="1"/>
      <c r="AL43" s="25"/>
      <c r="AM43" s="4"/>
      <c r="AN43" s="91"/>
      <c r="AO43" s="4"/>
      <c r="AP43" s="4"/>
      <c r="AS43" s="1"/>
      <c r="AT43" s="26"/>
      <c r="AU43" s="34"/>
      <c r="AV43" s="93"/>
      <c r="AW43" s="34"/>
      <c r="AX43" s="34"/>
      <c r="AY43" s="93"/>
      <c r="AZ43" s="87">
        <v>4</v>
      </c>
      <c r="BA43" s="58" t="str">
        <f>IF(AND(VLOOKUP(AS7,NP,12,FALSE)=0,VLOOKUP(AS7,NP,22,FALSE)=0),"",IF(VLOOKUP(AS7,NP,12,FALSE)=0,VLOOKUP(AS7,NP,4,FALSE),IF(VLOOKUP(AS7,NP,22,FALSE)=0,VLOOKUP(AS7,NP,14,FALSE),"")))</f>
        <v/>
      </c>
      <c r="BB43" s="59" t="str">
        <f>IF(BA43="","",IF(VLOOKUP(AS7,NP,12,FALSE)=0,CONCATENATE(VLOOKUP(AS7,NP,5,FALSE),"  ",VLOOKUP(AS7,NP,6,FALSE)),IF(VLOOKUP(AS7,NP,22,FALSE)=0,CONCATENATE(VLOOKUP(AS7,NP,15,FALSE),"  ",VLOOKUP(AS7,NP,16,FALSE)),"")))</f>
        <v/>
      </c>
      <c r="BC43" s="59"/>
      <c r="BD43" s="79"/>
      <c r="BE43" s="59"/>
      <c r="BF43" s="59"/>
      <c r="BG43" s="79"/>
      <c r="BH43" s="59"/>
      <c r="BI43" s="17"/>
      <c r="BJ43" s="4"/>
      <c r="BK43" s="4"/>
      <c r="BL43" s="91"/>
      <c r="BM43" s="4"/>
      <c r="BN43" s="4"/>
      <c r="BO43" s="91"/>
      <c r="BP43" s="1"/>
      <c r="BQ43" s="17"/>
      <c r="BR43" s="17"/>
      <c r="BS43" s="17"/>
      <c r="BT43" s="17"/>
      <c r="BU43" s="17"/>
      <c r="BV43" s="17"/>
      <c r="BW43" s="17"/>
      <c r="BX43" s="117"/>
      <c r="BY43" s="12"/>
    </row>
    <row r="44" spans="1:77" ht="12" customHeight="1" x14ac:dyDescent="0.35">
      <c r="A44" s="12"/>
      <c r="B44" s="1"/>
      <c r="C44" s="1"/>
      <c r="D44" s="1"/>
      <c r="E44" s="1"/>
      <c r="F44" s="1"/>
      <c r="G44" s="1"/>
      <c r="H44" s="1"/>
      <c r="I44" s="121"/>
      <c r="J44" s="64" t="str">
        <f>IF(Q42="","",CONCATENATE(IF(VLOOKUP(Y42,NP,23,FALSE)="","",IF(VLOOKUP(Y42,NP,12,FALSE)=1,VLOOKUP(Y42,NP,23,FALSE),-VLOOKUP(Y42,NP,23,FALSE))),IF(VLOOKUP(Y42,NP,24,FALSE)="","",CONCATENATE(" / ",IF(VLOOKUP(Y42,NP,12,FALSE)=1,VLOOKUP(Y42,NP,24,FALSE),-VLOOKUP(Y42,NP,24,FALSE)))),IF(VLOOKUP(Y42,NP,25,FALSE)="","",CONCATENATE(" / ",IF(VLOOKUP(Y42,NP,12,FALSE)=1,VLOOKUP(Y42,NP,25,FALSE),-VLOOKUP(Y42,NP,25,FALSE)))),IF(VLOOKUP(Y42,NP,26,FALSE)="","",CONCATENATE(" / ",IF(VLOOKUP(Y42,NP,12,FALSE)=1,VLOOKUP(Y42,NP,26,FALSE),-VLOOKUP(Y42,NP,26,FALSE)))),IF(VLOOKUP(Y42,NP,27,FALSE)="","",CONCATENATE(" / ",IF(VLOOKUP(Y42,NP,12,FALSE)=1,VLOOKUP(Y42,NP,27,FALSE),-VLOOKUP(Y42,NP,27,FALSE)))),IF(VLOOKUP(Y42,NP,28)="","",CONCATENATE(" / ",IF(VLOOKUP(Y42,NP,12)=1,VLOOKUP(Y42,NP,28),-VLOOKUP(Y42,NP,28)))),IF(VLOOKUP(Y42,NP,29)="","",CONCATENATE(" / ",IF(VLOOKUP(Y42,NP,12)=1,VLOOKUP(Y42,NP,29),-VLOOKUP(Y42,NP,29))))))</f>
        <v/>
      </c>
      <c r="K44" s="64"/>
      <c r="L44" s="90"/>
      <c r="M44" s="64"/>
      <c r="N44" s="64"/>
      <c r="O44" s="90"/>
      <c r="P44" s="64"/>
      <c r="Q44" s="124"/>
      <c r="R44" s="59" t="str">
        <f>IF(Y44="","",IF(VLOOKUP(AG15,NP,12,FALSE)=0,CONCATENATE(VLOOKUP(AG15,NP,5,FALSE),"  ",VLOOKUP(AG15,NP,6,FALSE)),IF(VLOOKUP(AG15,NP,22,FALSE)=0,CONCATENATE(VLOOKUP(AG15,NP,15,FALSE),"  ",VLOOKUP(AG15,NP,16,FALSE)),"")))</f>
        <v/>
      </c>
      <c r="S44" s="59"/>
      <c r="T44" s="79"/>
      <c r="U44" s="59"/>
      <c r="V44" s="59"/>
      <c r="W44" s="79"/>
      <c r="X44" s="59"/>
      <c r="Y44" s="58" t="str">
        <f>IF(AND(VLOOKUP(AG15,NP,12,FALSE)=0,VLOOKUP(AG15,NP,22,FALSE)=0),"",IF(VLOOKUP(AG15,NP,12,FALSE)=0,VLOOKUP(AG15,NP,4,FALSE),IF(VLOOKUP(AG15,NP,22,FALSE)=0,VLOOKUP(AG15,NP,14,FALSE),"")))</f>
        <v/>
      </c>
      <c r="Z44" s="87">
        <v>19</v>
      </c>
      <c r="AA44" s="34"/>
      <c r="AB44" s="93"/>
      <c r="AC44" s="34"/>
      <c r="AD44" s="34"/>
      <c r="AE44" s="93"/>
      <c r="AF44" s="44"/>
      <c r="AG44" s="1"/>
      <c r="AH44" s="3"/>
      <c r="AI44" s="3"/>
      <c r="AJ44" s="1"/>
      <c r="AL44" s="25"/>
      <c r="AM44" s="4"/>
      <c r="AN44" s="91"/>
      <c r="AO44" s="4"/>
      <c r="AP44" s="4"/>
      <c r="AS44" s="1"/>
      <c r="AT44" s="24"/>
      <c r="AU44" s="1"/>
      <c r="AV44" s="81"/>
      <c r="AW44" s="1"/>
      <c r="BA44" s="71"/>
      <c r="BB44" s="67" t="str">
        <f>IF(BA43="","",IF(VLOOKUP(AS7,NP,12,FALSE)=0,CONCATENATE(VLOOKUP(AS7,NP,8,FALSE)," pts - ",VLOOKUP(AS7,NP,11,FALSE)),IF(VLOOKUP(AS7,NP,22,FALSE)=0,CONCATENATE(VLOOKUP(AS7,NP,18,FALSE)," pts - ",VLOOKUP(AS7,NP,21,FALSE)),"")))</f>
        <v/>
      </c>
      <c r="BC44" s="67"/>
      <c r="BD44" s="97"/>
      <c r="BE44" s="67"/>
      <c r="BF44" s="67"/>
      <c r="BG44" s="97"/>
      <c r="BH44" s="67"/>
      <c r="BI44" s="106">
        <v>5</v>
      </c>
      <c r="BJ44" s="117"/>
      <c r="BK44" s="4"/>
      <c r="BL44" s="91"/>
      <c r="BM44" s="4"/>
      <c r="BN44" s="4"/>
      <c r="BO44" s="91"/>
      <c r="BP44" s="1"/>
      <c r="BQ44" s="17"/>
      <c r="BR44" s="17"/>
      <c r="BS44" s="17"/>
      <c r="BT44" s="17"/>
      <c r="BU44" s="17"/>
      <c r="BV44" s="17"/>
      <c r="BW44" s="17"/>
      <c r="BX44" s="117"/>
      <c r="BY44" s="12"/>
    </row>
    <row r="45" spans="1:77" ht="12" customHeight="1" x14ac:dyDescent="0.35">
      <c r="A45" s="12"/>
      <c r="B45" s="59" t="str">
        <f>IF(I45="","",IF(VLOOKUP(Q45,NP,12,FALSE)=1,CONCATENATE(VLOOKUP(Q45,NP,5,FALSE),"  ",VLOOKUP(Q45,NP,6,FALSE)),IF(VLOOKUP(Q45,NP,22,FALSE)=1,CONCATENATE(VLOOKUP(Q45,NP,15,FALSE),"  ",VLOOKUP(Q45,NP,16,FALSE)),"")))</f>
        <v/>
      </c>
      <c r="C45" s="59"/>
      <c r="D45" s="59"/>
      <c r="E45" s="59"/>
      <c r="F45" s="59"/>
      <c r="G45" s="59"/>
      <c r="H45" s="59"/>
      <c r="I45" s="66" t="str">
        <f>IF(VLOOKUP(Q45,NP,12,FALSE)=1,VLOOKUP(Q45,NP,4,FALSE),IF(VLOOKUP(Q45,NP,22,FALSE)=1,VLOOKUP(Q45,NP,14,FALSE),""))</f>
        <v/>
      </c>
      <c r="J45" s="110" t="s">
        <v>66</v>
      </c>
      <c r="K45" s="110"/>
      <c r="L45" s="111" t="str">
        <f>IF(VLOOKUP(Q45,NP,32,FALSE)="","",IF(VLOOKUP(Q45,NP,32,FALSE)=0,"",VLOOKUP(Q45,NP,32,FALSE)))</f>
        <v/>
      </c>
      <c r="M45" s="112" t="str">
        <f>IF(VLOOKUP(Q45,NP,33,FALSE)="","",IF(VLOOKUP(Q45,NP,34,FALSE)=2,"",VLOOKUP(Q45,NP,34,FALSE)))</f>
        <v/>
      </c>
      <c r="N45" s="112"/>
      <c r="O45" s="113" t="str">
        <f>IF(VLOOKUP(Q45,NP,33,FALSE)="","",IF(VLOOKUP(Q45,NP,33,FALSE)=0,"",VLOOKUP(Q45,NP,33,FALSE)))</f>
        <v xml:space="preserve"> </v>
      </c>
      <c r="P45" s="114"/>
      <c r="Q45" s="166">
        <v>31</v>
      </c>
      <c r="R45" s="64" t="str">
        <f>IF(Y44="","",IF(VLOOKUP(AG15,NP,12,FALSE)=0,CONCATENATE(VLOOKUP(AG15,NP,8,FALSE)," pts - ",VLOOKUP(AG15,NP,11,FALSE)),IF(VLOOKUP(AG15,NP,22,FALSE)=0,CONCATENATE(VLOOKUP(AG15,NP,18,FALSE)," pts - ",VLOOKUP(AG15,NP,21,FALSE)),"")))</f>
        <v/>
      </c>
      <c r="S45" s="64"/>
      <c r="T45" s="90"/>
      <c r="U45" s="64"/>
      <c r="V45" s="64"/>
      <c r="W45" s="90"/>
      <c r="X45" s="64"/>
      <c r="AB45" s="81"/>
      <c r="AC45" s="6"/>
      <c r="AD45" s="6"/>
      <c r="AE45" s="81"/>
      <c r="AF45" s="22"/>
      <c r="AG45" s="1"/>
      <c r="AH45" s="3"/>
      <c r="AI45" s="3"/>
      <c r="AJ45" s="1"/>
      <c r="AL45" s="25"/>
      <c r="AM45" s="4"/>
      <c r="AN45" s="91"/>
      <c r="AO45" s="4"/>
      <c r="AP45" s="4"/>
      <c r="AS45" s="1"/>
      <c r="AT45" s="25"/>
      <c r="AU45" s="1"/>
      <c r="AV45" s="81"/>
      <c r="AW45" s="1"/>
      <c r="BA45" s="166">
        <v>14</v>
      </c>
      <c r="BB45" s="110" t="s">
        <v>66</v>
      </c>
      <c r="BC45" s="110"/>
      <c r="BD45" s="111" t="str">
        <f>IF(VLOOKUP(BA45,NP,32,FALSE)="","",IF(VLOOKUP(BA45,NP,32,FALSE)=0,"",VLOOKUP(BA45,NP,32,FALSE)))</f>
        <v/>
      </c>
      <c r="BE45" s="112" t="str">
        <f>IF(VLOOKUP(BA45,NP,33,FALSE)="","",IF(VLOOKUP(BA45,NP,34,FALSE)=2,"",VLOOKUP(BA45,NP,34,FALSE)))</f>
        <v/>
      </c>
      <c r="BF45" s="112"/>
      <c r="BG45" s="113" t="str">
        <f>IF(VLOOKUP(BA45,NP,33,FALSE)="","",IF(VLOOKUP(BA45,NP,33,FALSE)=0,"",VLOOKUP(BA45,NP,33,FALSE)))</f>
        <v xml:space="preserve"> </v>
      </c>
      <c r="BH45" s="114"/>
      <c r="BI45" s="61" t="str">
        <f>IF(VLOOKUP(BI48,NP,4,FALSE)=0,"",VLOOKUP(BI48,NP,4,FALSE))</f>
        <v/>
      </c>
      <c r="BJ45" s="59" t="str">
        <f>IF(BI45="","",CONCATENATE(VLOOKUP(BI48,NP,5,FALSE),"  ",VLOOKUP(BI48,NP,6,FALSE)))</f>
        <v/>
      </c>
      <c r="BK45" s="59"/>
      <c r="BL45" s="79"/>
      <c r="BM45" s="59"/>
      <c r="BN45" s="59"/>
      <c r="BO45" s="79"/>
      <c r="BP45" s="59"/>
      <c r="BQ45" s="17"/>
      <c r="BR45" s="17"/>
      <c r="BS45" s="17"/>
      <c r="BT45" s="17"/>
      <c r="BU45" s="17"/>
      <c r="BV45" s="17"/>
      <c r="BW45" s="17"/>
      <c r="BX45" s="117"/>
      <c r="BY45" s="12"/>
    </row>
    <row r="46" spans="1:77" ht="12" customHeight="1" x14ac:dyDescent="0.35">
      <c r="A46" s="12" t="s">
        <v>17</v>
      </c>
      <c r="B46" s="64" t="str">
        <f>IF(I45="","",IF(VLOOKUP(Q45,NP,12,FALSE)=1,CONCATENATE(VLOOKUP(Q45,NP,8,FALSE)," pts - ",VLOOKUP(Q45,NP,11,FALSE)),IF(VLOOKUP(Q45,NP,22,FALSE)=1,CONCATENATE(VLOOKUP(Q45,NP,18,FALSE)," pts - ",VLOOKUP(Q45,NP,21,FALSE)),"")))</f>
        <v/>
      </c>
      <c r="C46" s="64"/>
      <c r="D46" s="64"/>
      <c r="E46" s="64"/>
      <c r="F46" s="64"/>
      <c r="G46" s="64"/>
      <c r="H46" s="64"/>
      <c r="I46" s="122"/>
      <c r="J46" s="12"/>
      <c r="K46" s="12"/>
      <c r="L46" s="87"/>
      <c r="M46" s="12"/>
      <c r="N46" s="12"/>
      <c r="O46" s="87"/>
      <c r="P46" s="127"/>
      <c r="Q46" s="134"/>
      <c r="R46" s="59" t="str">
        <f>IF(Y46="","",IF(VLOOKUP(AG21,NP,12,FALSE)=0,CONCATENATE(VLOOKUP(AG21,NP,5,FALSE),"  ",VLOOKUP(AG21,NP,6,FALSE)),IF(VLOOKUP(AG21,NP,22,FALSE)=0,CONCATENATE(VLOOKUP(AG21,NP,15,FALSE),"  ",VLOOKUP(AG21,NP,16,FALSE)),"")))</f>
        <v/>
      </c>
      <c r="S46" s="59"/>
      <c r="T46" s="79"/>
      <c r="U46" s="59"/>
      <c r="V46" s="59"/>
      <c r="W46" s="79"/>
      <c r="X46" s="59"/>
      <c r="Y46" s="58" t="str">
        <f>IF(AND(VLOOKUP(AG21,NP,12,FALSE)=0,VLOOKUP(AG21,NP,22,FALSE)=0),"",IF(VLOOKUP(AG21,NP,12,FALSE)=0,VLOOKUP(AG21,NP,4,FALSE),IF(VLOOKUP(AG21,NP,22,FALSE)=0,VLOOKUP(AG21,NP,14,FALSE),"")))</f>
        <v/>
      </c>
      <c r="Z46" s="87">
        <v>22</v>
      </c>
      <c r="AA46" s="34"/>
      <c r="AB46" s="93"/>
      <c r="AC46" s="34"/>
      <c r="AD46" s="34"/>
      <c r="AE46" s="93"/>
      <c r="AF46" s="44"/>
      <c r="AG46" s="1"/>
      <c r="AH46" s="3"/>
      <c r="AI46" s="3"/>
      <c r="AJ46" s="1"/>
      <c r="AL46" s="25"/>
      <c r="AM46" s="4"/>
      <c r="AN46" s="91"/>
      <c r="AO46" s="4"/>
      <c r="AP46" s="4"/>
      <c r="AS46" s="1"/>
      <c r="AT46" s="25"/>
      <c r="AU46" s="1"/>
      <c r="AV46" s="81"/>
      <c r="AW46" s="1"/>
      <c r="BA46" s="17"/>
      <c r="BB46" s="117"/>
      <c r="BC46" s="117"/>
      <c r="BD46" s="118"/>
      <c r="BE46" s="117"/>
      <c r="BF46" s="117"/>
      <c r="BG46" s="118"/>
      <c r="BH46" s="12"/>
      <c r="BI46" s="119"/>
      <c r="BJ46" s="65" t="str">
        <f>IF(BI45="","",CONCATENATE(VLOOKUP(BI48,NP,8,FALSE)," pts - ",VLOOKUP(BI48,NP,11,FALSE)))</f>
        <v/>
      </c>
      <c r="BK46" s="65"/>
      <c r="BL46" s="96"/>
      <c r="BM46" s="65"/>
      <c r="BN46" s="65"/>
      <c r="BO46" s="96"/>
      <c r="BP46" s="65"/>
      <c r="BQ46" s="116"/>
      <c r="BR46" s="17"/>
      <c r="BS46" s="17"/>
      <c r="BT46" s="17"/>
      <c r="BU46" s="17"/>
      <c r="BV46" s="17"/>
      <c r="BW46" s="17"/>
      <c r="BX46" s="117"/>
      <c r="BY46" s="12"/>
    </row>
    <row r="47" spans="1:77" ht="12" customHeight="1" x14ac:dyDescent="0.35">
      <c r="A47" s="12"/>
      <c r="B47" s="64" t="str">
        <f>IF(I45="","",CONCATENATE(IF(VLOOKUP(Q45,NP,23,FALSE)="","",IF(VLOOKUP(Q45,NP,12,FALSE)=1,VLOOKUP(Q45,NP,23,FALSE),-VLOOKUP(Q45,NP,23,FALSE))),IF(VLOOKUP(Q45,NP,24,FALSE)="","",CONCATENATE(" / ",IF(VLOOKUP(Q45,NP,12,FALSE)=1,VLOOKUP(Q45,NP,24,FALSE),-VLOOKUP(Q45,NP,24,FALSE)))),IF(VLOOKUP(Q45,NP,25,FALSE)="","",CONCATENATE(" / ",IF(VLOOKUP(Q45,NP,12,FALSE)=1,VLOOKUP(Q45,NP,25,FALSE),-VLOOKUP(Q45,NP,25,FALSE)))),IF(VLOOKUP(Q45,NP,26,FALSE)="","",CONCATENATE(" / ",IF(VLOOKUP(Q45,NP,12,FALSE)=1,VLOOKUP(Q45,NP,26,FALSE),-VLOOKUP(Q45,NP,26,FALSE)))),IF(VLOOKUP(Q45,NP,27,FALSE)="","",CONCATENATE(" / ",IF(VLOOKUP(Q45,NP,12,FALSE)=1,VLOOKUP(Q45,NP,27,FALSE),-VLOOKUP(Q45,NP,27,FALSE)))),IF(VLOOKUP(Q45,NP,28)="","",CONCATENATE(" / ",IF(VLOOKUP(Q45,NP,12)=1,VLOOKUP(Q45,NP,28),-VLOOKUP(Q45,NP,28)))),IF(VLOOKUP(Q45,NP,29)="","",CONCATENATE(" / ",IF(VLOOKUP(Q45,NP,12)=1,VLOOKUP(Q45,NP,29),-VLOOKUP(Q45,NP,29))))))</f>
        <v/>
      </c>
      <c r="C47" s="64"/>
      <c r="D47" s="64"/>
      <c r="E47" s="64"/>
      <c r="F47" s="64"/>
      <c r="G47" s="64"/>
      <c r="H47" s="64"/>
      <c r="I47" s="124"/>
      <c r="J47" s="1"/>
      <c r="K47" s="1"/>
      <c r="L47" s="81"/>
      <c r="M47" s="1"/>
      <c r="N47" s="1"/>
      <c r="O47" s="81"/>
      <c r="P47" s="1"/>
      <c r="Q47" s="121"/>
      <c r="R47" s="64" t="str">
        <f>IF(Y46="","",IF(VLOOKUP(AG21,NP,12,FALSE)=0,CONCATENATE(VLOOKUP(AG21,NP,8,FALSE)," pts - ",VLOOKUP(AG21,NP,11,FALSE)),IF(VLOOKUP(AG21,NP,22,FALSE)=0,CONCATENATE(VLOOKUP(AG21,NP,18,FALSE)," pts - ",VLOOKUP(AG21,NP,21,FALSE)),"")))</f>
        <v/>
      </c>
      <c r="S47" s="64"/>
      <c r="T47" s="90"/>
      <c r="U47" s="64"/>
      <c r="V47" s="64"/>
      <c r="W47" s="90"/>
      <c r="X47" s="64"/>
      <c r="AB47" s="81"/>
      <c r="AC47" s="6"/>
      <c r="AD47" s="6"/>
      <c r="AE47" s="81"/>
      <c r="AF47" s="22"/>
      <c r="AG47" s="1"/>
      <c r="AH47" s="3"/>
      <c r="AI47" s="3"/>
      <c r="AJ47" s="1"/>
      <c r="AL47" s="32"/>
      <c r="AM47" s="4"/>
      <c r="AN47" s="91"/>
      <c r="AO47" s="4"/>
      <c r="AP47" s="4"/>
      <c r="AS47" s="4"/>
      <c r="AT47" s="26"/>
      <c r="AU47" s="34"/>
      <c r="AV47" s="93"/>
      <c r="AW47" s="34"/>
      <c r="AX47" s="34"/>
      <c r="AY47" s="93"/>
      <c r="AZ47" s="87">
        <v>5</v>
      </c>
      <c r="BA47" s="58" t="str">
        <f>IF(AND(VLOOKUP(AS17,NP,12,FALSE)=0,VLOOKUP(AS17,NP,22,FALSE)=0),"",IF(VLOOKUP(AS17,NP,12,FALSE)=0,VLOOKUP(AS17,NP,4,FALSE),IF(VLOOKUP(AS17,NP,22,FALSE)=0,VLOOKUP(AS17,NP,14,FALSE),"")))</f>
        <v/>
      </c>
      <c r="BB47" s="59" t="str">
        <f>IF(BA47="","",IF(VLOOKUP(AS17,NP,12,FALSE)=0,CONCATENATE(VLOOKUP(AS17,NP,5,FALSE),"  ",VLOOKUP(AS17,NP,6,FALSE)),IF(VLOOKUP(AS17,NP,22,FALSE)=0,CONCATENATE(VLOOKUP(AS17,NP,15,FALSE),"  ",VLOOKUP(AS17,NP,16,FALSE)),"")))</f>
        <v/>
      </c>
      <c r="BC47" s="59"/>
      <c r="BD47" s="79"/>
      <c r="BE47" s="59"/>
      <c r="BF47" s="59"/>
      <c r="BG47" s="79"/>
      <c r="BH47" s="59"/>
      <c r="BI47" s="72"/>
      <c r="BJ47" s="67" t="str">
        <f>IF(BI45="","",CONCATENATE(IF(VLOOKUP(BA45,NP,23,FALSE)="","",IF(VLOOKUP(BA45,NP,12,FALSE)=1,VLOOKUP(BA45,NP,23,FALSE),-VLOOKUP(BA45,NP,23,FALSE))),IF(VLOOKUP(BA45,NP,24,FALSE)="","",CONCATENATE(" / ",IF(VLOOKUP(BA45,NP,12,FALSE)=1,VLOOKUP(BA45,NP,24,FALSE),-VLOOKUP(BA45,NP,24,FALSE)))),IF(VLOOKUP(BA45,NP,25,FALSE)="","",CONCATENATE(" / ",IF(VLOOKUP(BA45,NP,12,FALSE)=1,VLOOKUP(BA45,NP,25,FALSE),-VLOOKUP(BA45,NP,25,FALSE)))),IF(VLOOKUP(BA45,NP,26,FALSE)="","",CONCATENATE(" / ",IF(VLOOKUP(BA45,NP,12,FALSE)=1,VLOOKUP(BA45,NP,26,FALSE),-VLOOKUP(BA45,NP,26,FALSE)))),IF(VLOOKUP(BA45,NP,27,FALSE)="","",CONCATENATE(" / ",IF(VLOOKUP(BA45,NP,12,FALSE)=1,VLOOKUP(BA45,NP,27,FALSE),-VLOOKUP(BA45,NP,27,FALSE)))),IF(VLOOKUP(BA45,NP,28)="","",CONCATENATE(" / ",IF(VLOOKUP(BA45,NP,12)=1,VLOOKUP(BA45,NP,28),-VLOOKUP(BA45,NP,28)))),IF(VLOOKUP(BA45,NP,29)="","",CONCATENATE(" / ",IF(VLOOKUP(BA45,NP,12)=1,VLOOKUP(BA45,NP,29),-VLOOKUP(BA45,NP,29))))))</f>
        <v/>
      </c>
      <c r="BK47" s="67"/>
      <c r="BL47" s="97"/>
      <c r="BM47" s="67"/>
      <c r="BN47" s="67"/>
      <c r="BO47" s="97"/>
      <c r="BP47" s="67"/>
      <c r="BQ47" s="116"/>
      <c r="BR47" s="17"/>
      <c r="BS47" s="17"/>
      <c r="BT47" s="17"/>
      <c r="BU47" s="17"/>
      <c r="BV47" s="17"/>
      <c r="BW47" s="17"/>
      <c r="BX47" s="117"/>
      <c r="BY47" s="12"/>
    </row>
    <row r="48" spans="1:77" ht="12" customHeight="1" x14ac:dyDescent="0.35">
      <c r="A48" s="12"/>
      <c r="B48" s="1"/>
      <c r="C48" s="1"/>
      <c r="D48" s="1"/>
      <c r="E48" s="1"/>
      <c r="F48" s="1"/>
      <c r="G48" s="1"/>
      <c r="H48" s="1"/>
      <c r="I48" s="137"/>
      <c r="J48" s="59" t="str">
        <f>IF(Q48="","",CONCATENATE(VLOOKUP(Q45,NP,15,FALSE),"  ",VLOOKUP(Q45,NP,16,FALSE)))</f>
        <v/>
      </c>
      <c r="K48" s="40"/>
      <c r="L48" s="89"/>
      <c r="M48" s="40"/>
      <c r="N48" s="40"/>
      <c r="O48" s="89"/>
      <c r="P48" s="107"/>
      <c r="Q48" s="66" t="str">
        <f>IF(VLOOKUP(Q45,NP,14,FALSE)=0,"",VLOOKUP(Q45,NP,14,FALSE))</f>
        <v/>
      </c>
      <c r="R48" s="110" t="s">
        <v>66</v>
      </c>
      <c r="S48" s="110"/>
      <c r="T48" s="111" t="str">
        <f>IF(VLOOKUP(Y48,NP,32,FALSE)="","",IF(VLOOKUP(Y48,NP,32,FALSE)=0,"",VLOOKUP(Y48,NP,32,FALSE)))</f>
        <v/>
      </c>
      <c r="U48" s="112" t="str">
        <f>IF(VLOOKUP(Y48,NP,33,FALSE)="","",IF(VLOOKUP(Y48,NP,34,FALSE)=2,"",VLOOKUP(Y48,NP,34,FALSE)))</f>
        <v/>
      </c>
      <c r="V48" s="112"/>
      <c r="W48" s="113" t="str">
        <f>IF(VLOOKUP(Y48,NP,33,FALSE)="","",IF(VLOOKUP(Y48,NP,33,FALSE)=0,"",VLOOKUP(Y48,NP,33,FALSE)))</f>
        <v xml:space="preserve"> </v>
      </c>
      <c r="X48" s="114"/>
      <c r="Y48" s="166">
        <v>30</v>
      </c>
      <c r="AB48" s="135"/>
      <c r="AC48" s="136"/>
      <c r="AD48" s="136"/>
      <c r="AE48" s="135"/>
      <c r="AF48" s="22"/>
      <c r="AG48" s="1"/>
      <c r="AH48" s="3"/>
      <c r="AI48" s="3"/>
      <c r="AJ48" s="1"/>
      <c r="AL48" s="25"/>
      <c r="AM48" s="4"/>
      <c r="AN48" s="91"/>
      <c r="AO48" s="4"/>
      <c r="AP48" s="4"/>
      <c r="AS48" s="4"/>
      <c r="AT48" s="25"/>
      <c r="AU48" s="4"/>
      <c r="AV48" s="91"/>
      <c r="AW48" s="4"/>
      <c r="BA48" s="71"/>
      <c r="BB48" s="67" t="str">
        <f>IF(BA47="","",IF(VLOOKUP(AS17,NP,12,FALSE)=0,CONCATENATE(VLOOKUP(AS17,NP,8,FALSE)," pts - ",VLOOKUP(AS17,NP,11,FALSE)),IF(VLOOKUP(AS17,NP,22,FALSE)=0,CONCATENATE(VLOOKUP(AS17,NP,18,FALSE)," pts - ",VLOOKUP(AS17,NP,21,FALSE)),"")))</f>
        <v/>
      </c>
      <c r="BC48" s="67"/>
      <c r="BD48" s="97"/>
      <c r="BE48" s="67"/>
      <c r="BF48" s="67"/>
      <c r="BG48" s="97"/>
      <c r="BH48" s="67"/>
      <c r="BI48" s="166">
        <v>15</v>
      </c>
      <c r="BJ48" s="110" t="s">
        <v>66</v>
      </c>
      <c r="BK48" s="110"/>
      <c r="BL48" s="111" t="str">
        <f>IF(VLOOKUP(BI48,NP,32,FALSE)="","",IF(VLOOKUP(BI48,NP,32,FALSE)=0,"",VLOOKUP(BI48,NP,32,FALSE)))</f>
        <v/>
      </c>
      <c r="BM48" s="112" t="str">
        <f>IF(VLOOKUP(BI48,NP,33,FALSE)="","",IF(VLOOKUP(BI48,NP,34,FALSE)=2,"",VLOOKUP(BI48,NP,34,FALSE)))</f>
        <v/>
      </c>
      <c r="BN48" s="112"/>
      <c r="BO48" s="113" t="str">
        <f>IF(VLOOKUP(BI48,NP,33,FALSE)="","",IF(VLOOKUP(BI48,NP,33,FALSE)=0,"",VLOOKUP(BI48,NP,33,FALSE)))</f>
        <v xml:space="preserve"> </v>
      </c>
      <c r="BP48" s="114"/>
      <c r="BQ48" s="61" t="str">
        <f>IF(VLOOKUP(BI48,NP,12,FALSE)=1,VLOOKUP(BI48,NP,4,FALSE),IF(VLOOKUP(BI48,NP,22,FALSE)=1,VLOOKUP(BI48,NP,14,FALSE),""))</f>
        <v/>
      </c>
      <c r="BR48" s="59" t="str">
        <f>IF(BQ48="","",IF(VLOOKUP(BI48,NP,12,FALSE)=1,CONCATENATE(VLOOKUP(BI48,NP,5,FALSE),"  ",VLOOKUP(BI48,NP,6,FALSE)),IF(VLOOKUP(BI48,NP,22,FALSE)=1,CONCATENATE(VLOOKUP(BI48,NP,15,FALSE),"  ",VLOOKUP(BI48,NP,16,FALSE)),"")))</f>
        <v/>
      </c>
      <c r="BS48" s="59"/>
      <c r="BT48" s="59"/>
      <c r="BU48" s="59"/>
      <c r="BV48" s="59"/>
      <c r="BW48" s="59"/>
      <c r="BX48" s="59"/>
      <c r="BY48" s="12" t="s">
        <v>18</v>
      </c>
    </row>
    <row r="49" spans="1:77" ht="12" customHeight="1" x14ac:dyDescent="0.35">
      <c r="A49" s="12"/>
      <c r="B49" s="1"/>
      <c r="C49" s="1"/>
      <c r="D49" s="1"/>
      <c r="E49" s="1"/>
      <c r="F49" s="1"/>
      <c r="G49" s="1"/>
      <c r="H49" s="1"/>
      <c r="I49" s="17"/>
      <c r="J49" s="64" t="str">
        <f>IF(Q48="","",CONCATENATE(VLOOKUP(Q45,NP,18,FALSE)," pts - ",VLOOKUP(Q45,NP,21,FALSE)))</f>
        <v/>
      </c>
      <c r="K49" s="64"/>
      <c r="L49" s="90"/>
      <c r="M49" s="64"/>
      <c r="N49" s="64"/>
      <c r="O49" s="90"/>
      <c r="P49" s="64"/>
      <c r="Q49" s="115">
        <v>22</v>
      </c>
      <c r="R49" s="12"/>
      <c r="S49" s="12"/>
      <c r="T49" s="87"/>
      <c r="U49" s="12"/>
      <c r="V49" s="12"/>
      <c r="W49" s="87"/>
      <c r="X49" s="127"/>
      <c r="Y49" s="17"/>
      <c r="AB49" s="135"/>
      <c r="AC49" s="136"/>
      <c r="AD49" s="136"/>
      <c r="AE49" s="135"/>
      <c r="AF49" s="22"/>
      <c r="AG49" s="1"/>
      <c r="AH49" s="3"/>
      <c r="AI49" s="3"/>
      <c r="AJ49" s="1"/>
      <c r="AL49" s="32"/>
      <c r="AM49" s="4"/>
      <c r="AN49" s="91"/>
      <c r="AO49" s="4"/>
      <c r="AP49" s="4"/>
      <c r="AS49" s="4"/>
      <c r="AT49" s="26"/>
      <c r="AU49" s="34"/>
      <c r="AV49" s="93"/>
      <c r="AW49" s="34"/>
      <c r="AX49" s="34"/>
      <c r="AY49" s="93"/>
      <c r="AZ49" s="87">
        <v>12</v>
      </c>
      <c r="BA49" s="58" t="str">
        <f>IF(AND(VLOOKUP(AS23,NP,12,FALSE)=0,VLOOKUP(AS23,NP,22,FALSE)=0),"",IF(VLOOKUP(AS23,NP,12,FALSE)=0,VLOOKUP(AS23,NP,4,FALSE),IF(VLOOKUP(AS23,NP,22,FALSE)=0,VLOOKUP(AS23,NP,14,FALSE),"")))</f>
        <v/>
      </c>
      <c r="BB49" s="59" t="str">
        <f>IF(BA49="","",IF(VLOOKUP(AS23,NP,12,FALSE)=0,CONCATENATE(VLOOKUP(AS23,NP,5,FALSE),"  ",VLOOKUP(AS23,NP,6,FALSE)),IF(VLOOKUP(AS23,NP,22,FALSE)=0,CONCATENATE(VLOOKUP(AS23,NP,15,FALSE),"  ",VLOOKUP(AS23,NP,16,FALSE)),"")))</f>
        <v/>
      </c>
      <c r="BC49" s="59"/>
      <c r="BD49" s="79"/>
      <c r="BE49" s="59"/>
      <c r="BF49" s="59"/>
      <c r="BG49" s="79"/>
      <c r="BH49" s="59"/>
      <c r="BI49" s="17"/>
      <c r="BJ49" s="4"/>
      <c r="BK49" s="4"/>
      <c r="BL49" s="91"/>
      <c r="BM49" s="4"/>
      <c r="BN49" s="4"/>
      <c r="BO49" s="91"/>
      <c r="BP49" s="1"/>
      <c r="BQ49" s="68"/>
      <c r="BR49" s="67" t="str">
        <f>IF(BQ48="","",IF(VLOOKUP(BI48,NP,12,FALSE)=1,CONCATENATE(VLOOKUP(BI48,NP,8,FALSE)," pts - ",VLOOKUP(BI48,NP,11,FALSE)),IF(VLOOKUP(BI48,NP,22,FALSE)=1,CONCATENATE(VLOOKUP(BI48,NP,18,FALSE)," pts - ",VLOOKUP(BI48,NP,21,FALSE)),"")))</f>
        <v/>
      </c>
      <c r="BS49" s="67"/>
      <c r="BT49" s="67"/>
      <c r="BU49" s="67"/>
      <c r="BV49" s="67"/>
      <c r="BW49" s="67"/>
      <c r="BX49" s="67"/>
      <c r="BY49" s="12"/>
    </row>
    <row r="50" spans="1:77" ht="12" customHeight="1" x14ac:dyDescent="0.35">
      <c r="A50" s="12" t="s">
        <v>19</v>
      </c>
      <c r="B50" s="59" t="str">
        <f>IF(I50="","",IF(VLOOKUP(Q45,NP,12,FALSE)=0,CONCATENATE(VLOOKUP(Q45,NP,5,FALSE),"  ",VLOOKUP(Q45,NP,6,FALSE)),IF(VLOOKUP(Q45,NP,22,FALSE)=0,CONCATENATE(VLOOKUP(Q45,NP,15,FALSE),"  ",VLOOKUP(Q45,NP,16,FALSE)),"")))</f>
        <v/>
      </c>
      <c r="C50" s="59"/>
      <c r="D50" s="59"/>
      <c r="E50" s="59"/>
      <c r="F50" s="59"/>
      <c r="G50" s="59"/>
      <c r="H50" s="59"/>
      <c r="I50" s="58" t="str">
        <f>IF(AND(VLOOKUP(Q45,NP,12,FALSE)=0,VLOOKUP(Q45,NP,22,FALSE)=0),"",IF(VLOOKUP(Q45,NP,12,FALSE)=0,VLOOKUP(Q45,NP,4,FALSE),IF(VLOOKUP(Q45,NP,22,FALSE)=0,VLOOKUP(Q45,NP,14,FALSE),"")))</f>
        <v/>
      </c>
      <c r="J50" s="64" t="str">
        <f>IF(Q48="","",CONCATENATE(IF(VLOOKUP(Y48,NP,23,FALSE)="","",IF(VLOOKUP(Y48,NP,12,FALSE)=1,VLOOKUP(Y48,NP,23,FALSE),-VLOOKUP(Y48,NP,23,FALSE))),IF(VLOOKUP(Y48,NP,24,FALSE)="","",CONCATENATE(" / ",IF(VLOOKUP(Y48,NP,12,FALSE)=1,VLOOKUP(Y48,NP,24,FALSE),-VLOOKUP(Y48,NP,24,FALSE)))),IF(VLOOKUP(Y48,NP,25,FALSE)="","",CONCATENATE(" / ",IF(VLOOKUP(Y48,NP,12,FALSE)=1,VLOOKUP(Y48,NP,25,FALSE),-VLOOKUP(Y48,NP,25,FALSE)))),IF(VLOOKUP(Y48,NP,26,FALSE)="","",CONCATENATE(" / ",IF(VLOOKUP(Y48,NP,12,FALSE)=1,VLOOKUP(Y48,NP,26,FALSE),-VLOOKUP(Y48,NP,26,FALSE)))),IF(VLOOKUP(Y48,NP,27,FALSE)="","",CONCATENATE(" / ",IF(VLOOKUP(Y48,NP,12,FALSE)=1,VLOOKUP(Y48,NP,27,FALSE),-VLOOKUP(Y48,NP,27,FALSE)))),IF(VLOOKUP(Y48,NP,28)="","",CONCATENATE(" / ",IF(VLOOKUP(Y48,NP,12)=1,VLOOKUP(Y48,NP,28),-VLOOKUP(Y48,NP,28)))),IF(VLOOKUP(Y48,NP,29)="","",CONCATENATE(" / ",IF(VLOOKUP(Y48,NP,12)=1,VLOOKUP(Y48,NP,29),-VLOOKUP(Y48,NP,29))))))</f>
        <v/>
      </c>
      <c r="K50" s="64"/>
      <c r="L50" s="90"/>
      <c r="M50" s="64"/>
      <c r="N50" s="64"/>
      <c r="O50" s="90"/>
      <c r="P50" s="64"/>
      <c r="Q50" s="124"/>
      <c r="R50" s="59" t="str">
        <f>IF(Y50="","",IF(VLOOKUP(AG27,NP,12,FALSE)=0,CONCATENATE(VLOOKUP(AG27,NP,5,FALSE),"  ",VLOOKUP(AG27,NP,6,FALSE)),IF(VLOOKUP(AG27,NP,22,FALSE)=0,CONCATENATE(VLOOKUP(AG27,NP,15,FALSE),"  ",VLOOKUP(AG27,NP,16,FALSE)),"")))</f>
        <v/>
      </c>
      <c r="S50" s="59"/>
      <c r="T50" s="79"/>
      <c r="U50" s="59"/>
      <c r="V50" s="59"/>
      <c r="W50" s="79"/>
      <c r="X50" s="59"/>
      <c r="Y50" s="58" t="str">
        <f>IF(AND(VLOOKUP(AG27,NP,12,FALSE)=0,VLOOKUP(AG27,NP,22,FALSE)=0),"",IF(VLOOKUP(AG27,NP,12,FALSE)=0,VLOOKUP(AG27,NP,4,FALSE),IF(VLOOKUP(AG27,NP,22,FALSE)=0,VLOOKUP(AG27,NP,14,FALSE),"")))</f>
        <v/>
      </c>
      <c r="Z50" s="87">
        <v>23</v>
      </c>
      <c r="AA50" s="34"/>
      <c r="AB50" s="93"/>
      <c r="AC50" s="34"/>
      <c r="AD50" s="34"/>
      <c r="AE50" s="93"/>
      <c r="AF50" s="44"/>
      <c r="AG50" s="1"/>
      <c r="AL50" s="32"/>
      <c r="AP50" s="4"/>
      <c r="AS50" s="4"/>
      <c r="AT50" s="24"/>
      <c r="AU50" s="4"/>
      <c r="AV50" s="91"/>
      <c r="AW50" s="4"/>
      <c r="BA50" s="71"/>
      <c r="BB50" s="67" t="str">
        <f>IF(BA49="","",IF(VLOOKUP(AS23,NP,12,FALSE)=0,CONCATENATE(VLOOKUP(AS23,NP,8,FALSE)," pts - ",VLOOKUP(AS23,NP,11,FALSE)),IF(VLOOKUP(AS23,NP,22,FALSE)=0,CONCATENATE(VLOOKUP(AS23,NP,18,FALSE)," pts - ",VLOOKUP(AS23,NP,21,FALSE)),"")))</f>
        <v/>
      </c>
      <c r="BC50" s="67"/>
      <c r="BD50" s="97"/>
      <c r="BE50" s="67"/>
      <c r="BF50" s="67"/>
      <c r="BG50" s="97"/>
      <c r="BH50" s="67"/>
      <c r="BI50" s="116"/>
      <c r="BJ50" s="117"/>
      <c r="BK50" s="4"/>
      <c r="BL50" s="91"/>
      <c r="BM50" s="4"/>
      <c r="BN50" s="4"/>
      <c r="BO50" s="91"/>
      <c r="BP50" s="1"/>
      <c r="BQ50" s="69"/>
      <c r="BR50" s="67" t="str">
        <f>IF(BQ48="","",CONCATENATE(IF(VLOOKUP(BI48,NP,23,FALSE)="","",IF(VLOOKUP(BI48,NP,12,FALSE)=1,VLOOKUP(BI48,NP,23,FALSE),-VLOOKUP(BI48,NP,23,FALSE))),IF(VLOOKUP(BI48,NP,24,FALSE)="","",CONCATENATE(" / ",IF(VLOOKUP(BI48,NP,12,FALSE)=1,VLOOKUP(BI48,NP,24,FALSE),-VLOOKUP(BI48,NP,24,FALSE)))),IF(VLOOKUP(BI48,NP,25,FALSE)="","",CONCATENATE(" / ",IF(VLOOKUP(BI48,NP,12,FALSE)=1,VLOOKUP(BI48,NP,25,FALSE),-VLOOKUP(BI48,NP,25,FALSE)))),IF(VLOOKUP(BI48,NP,26,FALSE)="","",CONCATENATE(" / ",IF(VLOOKUP(BI48,NP,12,FALSE)=1,VLOOKUP(BI48,NP,26,FALSE),-VLOOKUP(BI48,NP,26,FALSE)))),IF(VLOOKUP(BI48,NP,27,FALSE)="","",CONCATENATE(" / ",IF(VLOOKUP(BI48,NP,12,FALSE)=1,VLOOKUP(BI48,NP,27,FALSE),-VLOOKUP(BI48,NP,27,FALSE)))),IF(VLOOKUP(BI48,NP,28)="","",CONCATENATE(" / ",IF(VLOOKUP(BI48,NP,12)=1,VLOOKUP(BI48,NP,28),-VLOOKUP(BI48,NP,28)))),IF(VLOOKUP(BI48,NP,29)="","",CONCATENATE(" / ",IF(VLOOKUP(BI48,NP,12)=1,VLOOKUP(BI48,NP,29),-VLOOKUP(BI48,NP,29))))))</f>
        <v/>
      </c>
      <c r="BS50" s="67"/>
      <c r="BT50" s="67"/>
      <c r="BU50" s="67"/>
      <c r="BV50" s="67"/>
      <c r="BW50" s="67"/>
      <c r="BX50" s="67"/>
      <c r="BY50" s="12"/>
    </row>
    <row r="51" spans="1:77" ht="12" customHeight="1" x14ac:dyDescent="0.35">
      <c r="A51" s="12"/>
      <c r="B51" s="64" t="str">
        <f>IF(I50="","",IF(VLOOKUP(Q45,NP,12,FALSE)=0,CONCATENATE(VLOOKUP(Q45,NP,8,FALSE)," pts - ",VLOOKUP(Q45,NP,11,FALSE)),IF(VLOOKUP(Q45,NP,22,FALSE)=0,CONCATENATE(VLOOKUP(Q45,NP,18,FALSE)," pts - ",VLOOKUP(Q45,NP,21,FALSE)),"")))</f>
        <v/>
      </c>
      <c r="C51" s="64"/>
      <c r="D51" s="64"/>
      <c r="E51" s="64"/>
      <c r="F51" s="64"/>
      <c r="G51" s="64"/>
      <c r="H51" s="64"/>
      <c r="J51" s="1"/>
      <c r="K51" s="1"/>
      <c r="L51" s="81"/>
      <c r="M51" s="1"/>
      <c r="N51" s="1"/>
      <c r="O51" s="81"/>
      <c r="P51" s="1"/>
      <c r="Q51" s="17"/>
      <c r="R51" s="64" t="str">
        <f>IF(Y50="","",IF(VLOOKUP(AG27,NP,12,FALSE)=0,CONCATENATE(VLOOKUP(AG27,NP,8,FALSE)," pts - ",VLOOKUP(AG27,NP,11,FALSE)),IF(VLOOKUP(AG27,NP,22,FALSE)=0,CONCATENATE(VLOOKUP(AG27,NP,18,FALSE)," pts - ",VLOOKUP(AG27,NP,21,FALSE)),"")))</f>
        <v/>
      </c>
      <c r="S51" s="64"/>
      <c r="T51" s="90"/>
      <c r="U51" s="64"/>
      <c r="V51" s="64"/>
      <c r="W51" s="90"/>
      <c r="X51" s="64"/>
      <c r="Z51" s="6"/>
      <c r="AA51" s="6"/>
      <c r="AB51" s="81"/>
      <c r="AL51" s="25"/>
      <c r="AP51" s="4"/>
      <c r="AS51" s="4"/>
      <c r="AT51" s="25"/>
      <c r="AU51" s="4"/>
      <c r="AV51" s="91"/>
      <c r="AW51" s="4"/>
      <c r="BA51" s="166">
        <v>13</v>
      </c>
      <c r="BB51" s="110" t="s">
        <v>66</v>
      </c>
      <c r="BC51" s="110"/>
      <c r="BD51" s="111" t="str">
        <f>IF(VLOOKUP(BA51,NP,32,FALSE)="","",IF(VLOOKUP(BA51,NP,32,FALSE)=0,"",VLOOKUP(BA51,NP,32,FALSE)))</f>
        <v/>
      </c>
      <c r="BE51" s="112" t="str">
        <f>IF(VLOOKUP(BA51,NP,33,FALSE)="","",IF(VLOOKUP(BA51,NP,34,FALSE)=2,"",VLOOKUP(BA51,NP,34,FALSE)))</f>
        <v/>
      </c>
      <c r="BF51" s="112"/>
      <c r="BG51" s="113" t="str">
        <f>IF(VLOOKUP(BA51,NP,33,FALSE)="","",IF(VLOOKUP(BA51,NP,33,FALSE)=0,"",VLOOKUP(BA51,NP,33,FALSE)))</f>
        <v xml:space="preserve"> </v>
      </c>
      <c r="BH51" s="114"/>
      <c r="BI51" s="61" t="str">
        <f>IF(VLOOKUP(BI48,NP,14,FALSE)=0,"",VLOOKUP(BI48,NP,14,FALSE))</f>
        <v/>
      </c>
      <c r="BJ51" s="59" t="str">
        <f>IF(BI51="","",CONCATENATE(VLOOKUP(BI48,NP,15,FALSE),"  ",VLOOKUP(BI48,NP,16,FALSE)))</f>
        <v/>
      </c>
      <c r="BK51" s="59"/>
      <c r="BL51" s="79"/>
      <c r="BM51" s="59"/>
      <c r="BN51" s="59"/>
      <c r="BO51" s="79"/>
      <c r="BP51" s="59"/>
      <c r="BQ51" s="116"/>
      <c r="BR51" s="17"/>
      <c r="BS51" s="17"/>
      <c r="BT51" s="17"/>
      <c r="BU51" s="17"/>
      <c r="BV51" s="17"/>
      <c r="BW51" s="17"/>
      <c r="BX51" s="117"/>
      <c r="BY51" s="12"/>
    </row>
    <row r="52" spans="1:77" ht="12" customHeight="1" x14ac:dyDescent="0.35">
      <c r="A52" s="12"/>
      <c r="B52" s="1"/>
      <c r="C52" s="1"/>
      <c r="D52" s="1"/>
      <c r="E52" s="1"/>
      <c r="F52" s="1"/>
      <c r="G52" s="1"/>
      <c r="H52" s="1"/>
      <c r="I52" s="4"/>
      <c r="J52" s="28" t="s">
        <v>72</v>
      </c>
      <c r="K52" s="28"/>
      <c r="L52" s="80"/>
      <c r="M52" s="28"/>
      <c r="N52" s="28"/>
      <c r="O52" s="80"/>
      <c r="P52" s="29"/>
      <c r="Q52" s="4"/>
      <c r="T52" s="81"/>
      <c r="U52" s="1"/>
      <c r="V52" s="1"/>
      <c r="W52" s="81"/>
      <c r="X52" s="22"/>
      <c r="Y52" s="1"/>
      <c r="Z52" s="35"/>
      <c r="AA52" s="1"/>
      <c r="AB52" s="81"/>
      <c r="AL52" s="25"/>
      <c r="AP52" s="4"/>
      <c r="AS52" s="4"/>
      <c r="AT52" s="25"/>
      <c r="AU52" s="4"/>
      <c r="AV52" s="91"/>
      <c r="AW52" s="4"/>
      <c r="BA52" s="17"/>
      <c r="BB52" s="117"/>
      <c r="BC52" s="117"/>
      <c r="BD52" s="118"/>
      <c r="BE52" s="117"/>
      <c r="BF52" s="117"/>
      <c r="BG52" s="118"/>
      <c r="BH52" s="12"/>
      <c r="BI52" s="106">
        <v>12</v>
      </c>
      <c r="BJ52" s="65" t="str">
        <f>IF(BI51="","",CONCATENATE(VLOOKUP(BI48,NP,18,FALSE)," pts - ",VLOOKUP(BI48,NP,21,FALSE)))</f>
        <v/>
      </c>
      <c r="BK52" s="65"/>
      <c r="BL52" s="96"/>
      <c r="BM52" s="65"/>
      <c r="BN52" s="65"/>
      <c r="BO52" s="96"/>
      <c r="BP52" s="65"/>
      <c r="BQ52" s="17"/>
      <c r="BR52" s="17"/>
      <c r="BS52" s="17"/>
      <c r="BT52" s="17"/>
      <c r="BU52" s="17"/>
      <c r="BV52" s="17"/>
      <c r="BW52" s="17"/>
      <c r="BX52" s="117"/>
      <c r="BY52" s="12"/>
    </row>
    <row r="53" spans="1:77" ht="12" customHeight="1" x14ac:dyDescent="0.35">
      <c r="A53" s="12"/>
      <c r="B53" s="1"/>
      <c r="C53" s="1"/>
      <c r="D53" s="1"/>
      <c r="E53" s="1"/>
      <c r="F53" s="1"/>
      <c r="G53" s="1"/>
      <c r="H53" s="1"/>
      <c r="I53" s="4"/>
      <c r="T53" s="81"/>
      <c r="U53" s="1"/>
      <c r="V53" s="1"/>
      <c r="W53" s="81"/>
      <c r="X53" s="22"/>
      <c r="Y53" s="1"/>
      <c r="Z53" s="1"/>
      <c r="AA53" s="1"/>
      <c r="AB53" s="81"/>
      <c r="AL53" s="25"/>
      <c r="AP53" s="4"/>
      <c r="AS53" s="4"/>
      <c r="AT53" s="26"/>
      <c r="AU53" s="34"/>
      <c r="AV53" s="93"/>
      <c r="AW53" s="34"/>
      <c r="AX53" s="34"/>
      <c r="AY53" s="93"/>
      <c r="AZ53" s="87">
        <v>13</v>
      </c>
      <c r="BA53" s="58" t="str">
        <f>IF(AND(VLOOKUP(AS33,NP,12,FALSE)=0,VLOOKUP(AS33,NP,22,FALSE)=0),"",IF(VLOOKUP(AS33,NP,12,FALSE)=0,VLOOKUP(AS33,NP,4,FALSE),IF(VLOOKUP(AS33,NP,22,FALSE)=0,VLOOKUP(AS33,NP,14,FALSE),"")))</f>
        <v/>
      </c>
      <c r="BB53" s="59" t="str">
        <f>IF(BA53="","",IF(VLOOKUP(AS33,NP,12,FALSE)=0,CONCATENATE(VLOOKUP(AS33,NP,5,FALSE),"  ",VLOOKUP(AS33,NP,6,FALSE)),IF(VLOOKUP(AS33,NP,22,FALSE)=0,CONCATENATE(VLOOKUP(AS33,NP,15,FALSE),"  ",VLOOKUP(AS33,NP,16,FALSE)),"")))</f>
        <v/>
      </c>
      <c r="BC53" s="59"/>
      <c r="BD53" s="79"/>
      <c r="BE53" s="59"/>
      <c r="BF53" s="59"/>
      <c r="BG53" s="79"/>
      <c r="BH53" s="59"/>
      <c r="BI53" s="116"/>
      <c r="BJ53" s="67" t="str">
        <f>IF(BI51="","",CONCATENATE(IF(VLOOKUP(BA51,NP,23,FALSE)="","",IF(VLOOKUP(BA51,NP,12,FALSE)=1,VLOOKUP(BA51,NP,23,FALSE),-VLOOKUP(BA51,NP,23,FALSE))),IF(VLOOKUP(BA51,NP,24,FALSE)="","",CONCATENATE(" / ",IF(VLOOKUP(BA51,NP,12,FALSE)=1,VLOOKUP(BA51,NP,24,FALSE),-VLOOKUP(BA51,NP,24,FALSE)))),IF(VLOOKUP(BA51,NP,25,FALSE)="","",CONCATENATE(" / ",IF(VLOOKUP(BA51,NP,12,FALSE)=1,VLOOKUP(BA51,NP,25,FALSE),-VLOOKUP(BA51,NP,25,FALSE)))),IF(VLOOKUP(BA51,NP,26,FALSE)="","",CONCATENATE(" / ",IF(VLOOKUP(BA51,NP,12,FALSE)=1,VLOOKUP(BA51,NP,26,FALSE),-VLOOKUP(BA51,NP,26,FALSE)))),IF(VLOOKUP(BA51,NP,27,FALSE)="","",CONCATENATE(" / ",IF(VLOOKUP(BA51,NP,12,FALSE)=1,VLOOKUP(BA51,NP,27,FALSE),-VLOOKUP(BA51,NP,27,FALSE)))),IF(VLOOKUP(BA51,NP,28)="","",CONCATENATE(" / ",IF(VLOOKUP(BA51,NP,12)=1,VLOOKUP(BA51,NP,28),-VLOOKUP(BA51,NP,28)))),IF(VLOOKUP(BA51,NP,29)="","",CONCATENATE(" / ",IF(VLOOKUP(BA51,NP,12)=1,VLOOKUP(BA51,NP,29),-VLOOKUP(BA51,NP,29))))))</f>
        <v/>
      </c>
      <c r="BK53" s="67"/>
      <c r="BL53" s="97"/>
      <c r="BM53" s="67"/>
      <c r="BN53" s="67"/>
      <c r="BO53" s="97"/>
      <c r="BP53" s="67"/>
      <c r="BQ53" s="58" t="str">
        <f>IF(AND(VLOOKUP(BI48,NP,12,FALSE)=0,VLOOKUP(BI48,NP,22,FALSE)=0),"",IF(VLOOKUP(BI48,NP,12,FALSE)=0,VLOOKUP(BI48,NP,4,FALSE),IF(VLOOKUP(BI48,NP,22,FALSE)=0,VLOOKUP(BI48,NP,14,FALSE),"")))</f>
        <v/>
      </c>
      <c r="BR53" s="59" t="str">
        <f>IF(BQ53="","",IF(VLOOKUP(BI48,NP,12,FALSE)=0,CONCATENATE(VLOOKUP(BI48,NP,5,FALSE),"  ",VLOOKUP(BI48,NP,6,FALSE)),IF(VLOOKUP(BI48,NP,22,FALSE)=0,CONCATENATE(VLOOKUP(BI48,NP,15,FALSE),"  ",VLOOKUP(BI48,NP,16,FALSE)),"")))</f>
        <v/>
      </c>
      <c r="BS53" s="59"/>
      <c r="BT53" s="59"/>
      <c r="BU53" s="59"/>
      <c r="BV53" s="59"/>
      <c r="BW53" s="59"/>
      <c r="BX53" s="59"/>
      <c r="BY53" s="12" t="s">
        <v>20</v>
      </c>
    </row>
    <row r="54" spans="1:77" ht="12" customHeight="1" x14ac:dyDescent="0.35">
      <c r="A54" s="12"/>
      <c r="B54" s="1"/>
      <c r="C54" s="1"/>
      <c r="D54" s="1"/>
      <c r="E54" s="1"/>
      <c r="F54" s="1"/>
      <c r="G54" s="1"/>
      <c r="H54" s="1"/>
      <c r="I54" s="4"/>
      <c r="J54" s="83"/>
      <c r="K54" s="83"/>
      <c r="L54" s="83"/>
      <c r="M54" s="83"/>
      <c r="N54" s="83"/>
      <c r="O54" s="83"/>
      <c r="P54" s="10"/>
      <c r="Q54" s="134"/>
      <c r="T54" s="81"/>
      <c r="U54" s="1"/>
      <c r="V54" s="1"/>
      <c r="W54" s="81"/>
      <c r="X54" s="22"/>
      <c r="Y54" s="1"/>
      <c r="Z54" s="1"/>
      <c r="AA54" s="1"/>
      <c r="AB54" s="81"/>
      <c r="AL54" s="25"/>
      <c r="AP54" s="4"/>
      <c r="AS54" s="4"/>
      <c r="AT54" s="4"/>
      <c r="AU54" s="4"/>
      <c r="AV54" s="91"/>
      <c r="AW54" s="4"/>
      <c r="AX54" s="4"/>
      <c r="AY54" s="81"/>
      <c r="BA54" s="71"/>
      <c r="BB54" s="67" t="str">
        <f>IF(BA53="","",IF(VLOOKUP(AS33,NP,12,FALSE)=0,CONCATENATE(VLOOKUP(AS33,NP,8,FALSE)," pts - ",VLOOKUP(AS33,NP,11,FALSE)),IF(VLOOKUP(AS33,NP,22,FALSE)=0,CONCATENATE(VLOOKUP(AS33,NP,18,FALSE)," pts - ",VLOOKUP(AS33,NP,21,FALSE)),"")))</f>
        <v/>
      </c>
      <c r="BC54" s="67"/>
      <c r="BD54" s="97"/>
      <c r="BE54" s="67"/>
      <c r="BF54" s="67"/>
      <c r="BG54" s="97"/>
      <c r="BH54" s="67"/>
      <c r="BI54" s="17"/>
      <c r="BJ54" s="7" t="s">
        <v>77</v>
      </c>
      <c r="BK54" s="7"/>
      <c r="BL54" s="78"/>
      <c r="BM54" s="7"/>
      <c r="BN54" s="7"/>
      <c r="BO54" s="78"/>
      <c r="BP54" s="8"/>
      <c r="BQ54" s="71"/>
      <c r="BR54" s="67" t="str">
        <f>IF(BQ53="","",IF(VLOOKUP(BI48,NP,12,FALSE)=0,CONCATENATE(VLOOKUP(BI48,NP,8,FALSE)," pts - ",VLOOKUP(BI48,NP,11,FALSE)),IF(VLOOKUP(BI48,NP,22,FALSE)=0,CONCATENATE(VLOOKUP(BI48,NP,18,FALSE)," pts - ",VLOOKUP(BI48,NP,21,FALSE)),"")))</f>
        <v/>
      </c>
      <c r="BS54" s="67"/>
      <c r="BT54" s="67"/>
      <c r="BU54" s="67"/>
      <c r="BV54" s="67"/>
      <c r="BW54" s="67"/>
      <c r="BX54" s="67"/>
      <c r="BY54" s="12"/>
    </row>
    <row r="55" spans="1:77" ht="12" customHeight="1" x14ac:dyDescent="0.35">
      <c r="A55" s="12"/>
      <c r="B55" s="1"/>
      <c r="C55" s="1"/>
      <c r="D55" s="1"/>
      <c r="E55" s="1"/>
      <c r="F55" s="1"/>
      <c r="G55" s="1"/>
      <c r="H55" s="1"/>
      <c r="I55" s="4"/>
      <c r="J55" s="59" t="str">
        <f>IF(Q55="","",IF(VLOOKUP(Y42,NP,12,FALSE)=0,CONCATENATE(VLOOKUP(Y42,NP,5,FALSE),"  ",VLOOKUP(Y42,NP,6,FALSE)),IF(VLOOKUP(Y42,NP,22,FALSE)=0,CONCATENATE(VLOOKUP(Y42,NP,15,FALSE),"  ",VLOOKUP(Y42,NP,16,FALSE)),"")))</f>
        <v/>
      </c>
      <c r="K55" s="59"/>
      <c r="L55" s="79"/>
      <c r="M55" s="59"/>
      <c r="N55" s="59"/>
      <c r="O55" s="79"/>
      <c r="P55" s="59"/>
      <c r="Q55" s="58" t="str">
        <f>IF(AND(VLOOKUP(Y42,NP,12,FALSE)=0,VLOOKUP(Y42,NP,22,FALSE)=0),"",IF(VLOOKUP(Y42,NP,12,FALSE)=0,VLOOKUP(Y42,NP,4,FALSE),IF(VLOOKUP(Y42,NP,22,FALSE)=0,VLOOKUP(Y42,NP,14,FALSE),"")))</f>
        <v/>
      </c>
      <c r="R55" s="87">
        <v>18</v>
      </c>
      <c r="S55" s="34"/>
      <c r="T55" s="93"/>
      <c r="U55" s="34"/>
      <c r="V55" s="34"/>
      <c r="W55" s="93"/>
      <c r="X55" s="44"/>
      <c r="Y55" s="1"/>
      <c r="Z55" s="1"/>
      <c r="AA55" s="1"/>
      <c r="AB55" s="81"/>
      <c r="AL55" s="25"/>
      <c r="AP55" s="4"/>
      <c r="AS55" s="1"/>
      <c r="AT55" s="1"/>
      <c r="AU55" s="1"/>
      <c r="AV55" s="81"/>
      <c r="AW55" s="1"/>
      <c r="AX55" s="1"/>
      <c r="AY55" s="81"/>
      <c r="AZ55" s="1"/>
      <c r="BA55" s="1"/>
      <c r="BB55" s="25"/>
      <c r="BD55" s="81"/>
      <c r="BE55" s="1"/>
      <c r="BF55" s="1"/>
      <c r="BI55" s="1"/>
      <c r="BJ55" s="83"/>
      <c r="BK55" s="83"/>
      <c r="BL55" s="83"/>
      <c r="BM55" s="83"/>
      <c r="BN55" s="83"/>
      <c r="BO55" s="83"/>
      <c r="BP55" s="10"/>
      <c r="BQ55" s="1"/>
      <c r="BR55" s="1"/>
      <c r="BS55" s="1"/>
      <c r="BT55" s="1"/>
      <c r="BU55" s="1"/>
      <c r="BV55" s="1"/>
      <c r="BW55" s="1"/>
      <c r="BX55" s="1"/>
      <c r="BY55" s="12"/>
    </row>
    <row r="56" spans="1:77" ht="12" customHeight="1" x14ac:dyDescent="0.35">
      <c r="A56" s="12"/>
      <c r="B56" s="1"/>
      <c r="C56" s="1"/>
      <c r="D56" s="1"/>
      <c r="E56" s="1"/>
      <c r="F56" s="1"/>
      <c r="G56" s="1"/>
      <c r="H56" s="1"/>
      <c r="I56" s="121"/>
      <c r="J56" s="64" t="str">
        <f>IF(Q55="","",IF(VLOOKUP(Y42,NP,12,FALSE)=0,CONCATENATE(VLOOKUP(Y42,NP,8,FALSE)," pts - ",VLOOKUP(Y42,NP,11,FALSE)),IF(VLOOKUP(Y42,NP,22,FALSE)=0,CONCATENATE(VLOOKUP(Y42,NP,18,FALSE)," pts - ",VLOOKUP(Y42,NP,21,FALSE)),"")))</f>
        <v/>
      </c>
      <c r="K56" s="64"/>
      <c r="L56" s="90"/>
      <c r="M56" s="64"/>
      <c r="N56" s="64"/>
      <c r="O56" s="90"/>
      <c r="P56" s="64"/>
      <c r="T56" s="81"/>
      <c r="U56" s="1"/>
      <c r="V56" s="1"/>
      <c r="W56" s="81"/>
      <c r="X56" s="22"/>
      <c r="Y56" s="1"/>
      <c r="Z56" s="1"/>
      <c r="AA56" s="1"/>
      <c r="AB56" s="81"/>
      <c r="AL56" s="25"/>
      <c r="AP56" s="4"/>
      <c r="AS56" s="1"/>
      <c r="AT56" s="1"/>
      <c r="AU56" s="1"/>
      <c r="AV56" s="81"/>
      <c r="AW56" s="1"/>
      <c r="AX56" s="1"/>
      <c r="AY56" s="81"/>
      <c r="AZ56" s="1"/>
      <c r="BA56" s="1"/>
      <c r="BB56" s="26"/>
      <c r="BC56" s="34"/>
      <c r="BD56" s="93"/>
      <c r="BE56" s="34"/>
      <c r="BF56" s="34"/>
      <c r="BG56" s="93"/>
      <c r="BH56" s="87">
        <v>4</v>
      </c>
      <c r="BI56" s="58" t="str">
        <f>IF(AND(VLOOKUP(BA45,NP,12,FALSE)=0,VLOOKUP(BA45,NP,22,FALSE)=0),"",IF(VLOOKUP(BA45,NP,12,FALSE)=0,VLOOKUP(BA45,NP,4,FALSE),IF(VLOOKUP(BA45,NP,22,FALSE)=0,VLOOKUP(BA45,NP,14,FALSE),"")))</f>
        <v/>
      </c>
      <c r="BJ56" s="59" t="str">
        <f>IF(BI56="","",IF(VLOOKUP(BA45,NP,12,FALSE)=0,CONCATENATE(VLOOKUP(BA45,NP,5,FALSE),"  ",VLOOKUP(BA45,NP,6,FALSE)),IF(VLOOKUP(BA45,NP,22,FALSE)=0,CONCATENATE(VLOOKUP(BA45,NP,15,FALSE),"  ",VLOOKUP(BA45,NP,16,FALSE)),"")))</f>
        <v/>
      </c>
      <c r="BK56" s="59"/>
      <c r="BL56" s="79"/>
      <c r="BM56" s="59"/>
      <c r="BN56" s="59"/>
      <c r="BO56" s="79"/>
      <c r="BP56" s="59"/>
      <c r="BQ56" s="17"/>
      <c r="BR56" s="4"/>
      <c r="BS56" s="4"/>
      <c r="BT56" s="4"/>
      <c r="BU56" s="4"/>
      <c r="BV56" s="4"/>
      <c r="BW56" s="4"/>
      <c r="BX56" s="1"/>
      <c r="BY56" s="12"/>
    </row>
    <row r="57" spans="1:77" ht="12" customHeight="1" x14ac:dyDescent="0.35">
      <c r="A57" s="12" t="s">
        <v>21</v>
      </c>
      <c r="B57" s="59" t="str">
        <f>IF(I57="","",IF(VLOOKUP(Q57,NP,12,FALSE)=1,CONCATENATE(VLOOKUP(Q57,NP,5,FALSE),"  ",VLOOKUP(Q57,NP,6,FALSE)),IF(VLOOKUP(Q57,NP,22,FALSE)=1,CONCATENATE(VLOOKUP(Q57,NP,15,FALSE),"  ",VLOOKUP(Q57,NP,16,FALSE)),"")))</f>
        <v/>
      </c>
      <c r="C57" s="59"/>
      <c r="D57" s="59"/>
      <c r="E57" s="59"/>
      <c r="F57" s="59"/>
      <c r="G57" s="59"/>
      <c r="H57" s="59"/>
      <c r="I57" s="66" t="str">
        <f>IF(VLOOKUP(Q57,NP,12,FALSE)=1,VLOOKUP(Q57,NP,4,FALSE),IF(VLOOKUP(Q57,NP,22,FALSE)=1,VLOOKUP(Q57,NP,14,FALSE),""))</f>
        <v/>
      </c>
      <c r="J57" s="110" t="s">
        <v>66</v>
      </c>
      <c r="K57" s="110"/>
      <c r="L57" s="111" t="str">
        <f>IF(VLOOKUP(Q57,NP,32,FALSE)="","",IF(VLOOKUP(Q57,NP,32,FALSE)=0,"",VLOOKUP(Q57,NP,32,FALSE)))</f>
        <v/>
      </c>
      <c r="M57" s="112" t="str">
        <f>IF(VLOOKUP(Q57,NP,33,FALSE)="","",IF(VLOOKUP(Q57,NP,34,FALSE)=2,"",VLOOKUP(Q57,NP,34,FALSE)))</f>
        <v/>
      </c>
      <c r="N57" s="112"/>
      <c r="O57" s="113" t="str">
        <f>IF(VLOOKUP(Q57,NP,33,FALSE)="","",IF(VLOOKUP(Q57,NP,33,FALSE)=0,"",VLOOKUP(Q57,NP,33,FALSE)))</f>
        <v xml:space="preserve"> </v>
      </c>
      <c r="P57" s="114"/>
      <c r="Q57" s="166">
        <v>32</v>
      </c>
      <c r="T57" s="81"/>
      <c r="U57" s="1"/>
      <c r="V57" s="1"/>
      <c r="W57" s="81"/>
      <c r="X57" s="22"/>
      <c r="Y57" s="1"/>
      <c r="Z57" s="1"/>
      <c r="AA57" s="1"/>
      <c r="AB57" s="81"/>
      <c r="AC57" s="1"/>
      <c r="AD57" s="1"/>
      <c r="AE57" s="81"/>
      <c r="AF57" s="1"/>
      <c r="AG57" s="1"/>
      <c r="AH57" s="3"/>
      <c r="AI57" s="3"/>
      <c r="AJ57" s="1"/>
      <c r="AL57" s="25"/>
      <c r="AM57" s="4"/>
      <c r="AN57" s="91"/>
      <c r="AO57" s="4"/>
      <c r="AP57" s="4"/>
      <c r="AS57" s="1"/>
      <c r="AT57" s="1"/>
      <c r="AU57" s="1"/>
      <c r="AV57" s="81"/>
      <c r="AW57" s="1"/>
      <c r="AX57" s="1"/>
      <c r="AY57" s="81"/>
      <c r="AZ57" s="1"/>
      <c r="BA57" s="1"/>
      <c r="BB57" s="25"/>
      <c r="BD57" s="81"/>
      <c r="BE57" s="1"/>
      <c r="BF57" s="1"/>
      <c r="BI57" s="71"/>
      <c r="BJ57" s="67" t="str">
        <f>IF(BI56="","",IF(VLOOKUP(BA45,NP,12,FALSE)=0,CONCATENATE(VLOOKUP(BA45,NP,8,FALSE)," pts - ",VLOOKUP(BA45,NP,11,FALSE)),IF(VLOOKUP(BA45,NP,22,FALSE)=0,CONCATENATE(VLOOKUP(BA45,NP,18,FALSE)," pts - ",VLOOKUP(BA45,NP,21,FALSE)),"")))</f>
        <v/>
      </c>
      <c r="BK57" s="67"/>
      <c r="BL57" s="97"/>
      <c r="BM57" s="67"/>
      <c r="BN57" s="67"/>
      <c r="BO57" s="97"/>
      <c r="BP57" s="67"/>
      <c r="BQ57" s="116"/>
      <c r="BR57" s="117"/>
      <c r="BS57" s="4"/>
      <c r="BT57" s="4"/>
      <c r="BU57" s="4"/>
      <c r="BV57" s="4"/>
      <c r="BW57" s="4"/>
      <c r="BX57" s="1"/>
      <c r="BY57" s="12"/>
    </row>
    <row r="58" spans="1:77" ht="12" customHeight="1" x14ac:dyDescent="0.35">
      <c r="A58" s="12"/>
      <c r="B58" s="64" t="str">
        <f>IF(I57="","",IF(VLOOKUP(Q57,NP,12,FALSE)=1,CONCATENATE(VLOOKUP(Q57,NP,8,FALSE)," pts - ",VLOOKUP(Q57,NP,11,FALSE)),IF(VLOOKUP(Q57,NP,22,FALSE)=1,CONCATENATE(VLOOKUP(Q57,NP,18,FALSE)," pts - ",VLOOKUP(Q57,NP,21,FALSE)),"")))</f>
        <v/>
      </c>
      <c r="C58" s="64"/>
      <c r="D58" s="64"/>
      <c r="E58" s="64"/>
      <c r="F58" s="64"/>
      <c r="G58" s="64"/>
      <c r="H58" s="64"/>
      <c r="I58" s="122"/>
      <c r="T58" s="81"/>
      <c r="U58" s="1"/>
      <c r="V58" s="1"/>
      <c r="W58" s="81"/>
      <c r="X58" s="22"/>
      <c r="Y58" s="1"/>
      <c r="Z58" s="1"/>
      <c r="AA58" s="1"/>
      <c r="AB58" s="81"/>
      <c r="AC58" s="1"/>
      <c r="AD58" s="1"/>
      <c r="AE58" s="81"/>
      <c r="AF58" s="1"/>
      <c r="AG58" s="1"/>
      <c r="AH58" s="3"/>
      <c r="AI58" s="3"/>
      <c r="AJ58" s="1"/>
      <c r="AL58" s="25"/>
      <c r="AM58" s="4"/>
      <c r="AN58" s="91"/>
      <c r="AO58" s="4"/>
      <c r="AP58" s="4"/>
      <c r="AS58" s="1"/>
      <c r="AT58" s="1"/>
      <c r="AU58" s="1"/>
      <c r="AV58" s="81"/>
      <c r="AW58" s="1"/>
      <c r="AX58" s="1"/>
      <c r="AY58" s="81"/>
      <c r="AZ58" s="1"/>
      <c r="BA58" s="1"/>
      <c r="BB58" s="27"/>
      <c r="BD58" s="81"/>
      <c r="BE58" s="1"/>
      <c r="BF58" s="1"/>
      <c r="BI58" s="166">
        <v>16</v>
      </c>
      <c r="BJ58" s="110" t="s">
        <v>66</v>
      </c>
      <c r="BK58" s="110"/>
      <c r="BL58" s="111" t="str">
        <f>IF(VLOOKUP(BI58,NP,32,FALSE)="","",IF(VLOOKUP(BI58,NP,32,FALSE)=0,"",VLOOKUP(BI58,NP,32,FALSE)))</f>
        <v/>
      </c>
      <c r="BM58" s="112" t="str">
        <f>IF(VLOOKUP(BI58,NP,33,FALSE)="","",IF(VLOOKUP(BI58,NP,34,FALSE)=2,"",VLOOKUP(BI58,NP,34,FALSE)))</f>
        <v/>
      </c>
      <c r="BN58" s="112"/>
      <c r="BO58" s="113" t="str">
        <f>IF(VLOOKUP(BI58,NP,33,FALSE)="","",IF(VLOOKUP(BI58,NP,33,FALSE)=0,"",VLOOKUP(BI58,NP,33,FALSE)))</f>
        <v xml:space="preserve"> </v>
      </c>
      <c r="BP58" s="114"/>
      <c r="BQ58" s="61" t="str">
        <f>IF(VLOOKUP(BI58,NP,12,FALSE)=1,VLOOKUP(BI58,NP,4,FALSE),IF(VLOOKUP(BI58,NP,22,FALSE)=1,VLOOKUP(BI58,NP,14,FALSE),""))</f>
        <v/>
      </c>
      <c r="BR58" s="59" t="str">
        <f>IF(BQ58="","",IF(VLOOKUP(BI58,NP,12,FALSE)=1,CONCATENATE(VLOOKUP(BI58,NP,5,FALSE),"  ",VLOOKUP(BI58,NP,6,FALSE)),IF(VLOOKUP(BI58,NP,22,FALSE)=1,CONCATENATE(VLOOKUP(BI58,NP,15,FALSE),"  ",VLOOKUP(BI58,NP,16,FALSE)),"")))</f>
        <v/>
      </c>
      <c r="BS58" s="59"/>
      <c r="BT58" s="59"/>
      <c r="BU58" s="59"/>
      <c r="BV58" s="59"/>
      <c r="BW58" s="59"/>
      <c r="BX58" s="59"/>
      <c r="BY58" s="12" t="s">
        <v>22</v>
      </c>
    </row>
    <row r="59" spans="1:77" ht="12" customHeight="1" x14ac:dyDescent="0.35">
      <c r="A59" s="12"/>
      <c r="B59" s="64" t="str">
        <f>IF(I57="","",CONCATENATE(IF(VLOOKUP(Q57,NP,23,FALSE)="","",IF(VLOOKUP(Q57,NP,12,FALSE)=1,VLOOKUP(Q57,NP,23,FALSE),-VLOOKUP(Q57,NP,23,FALSE))),IF(VLOOKUP(Q57,NP,24,FALSE)="","",CONCATENATE(" / ",IF(VLOOKUP(Q57,NP,12,FALSE)=1,VLOOKUP(Q57,NP,24,FALSE),-VLOOKUP(Q57,NP,24,FALSE)))),IF(VLOOKUP(Q57,NP,25,FALSE)="","",CONCATENATE(" / ",IF(VLOOKUP(Q57,NP,12,FALSE)=1,VLOOKUP(Q57,NP,25,FALSE),-VLOOKUP(Q57,NP,25,FALSE)))),IF(VLOOKUP(Q57,NP,26,FALSE)="","",CONCATENATE(" / ",IF(VLOOKUP(Q57,NP,12,FALSE)=1,VLOOKUP(Q57,NP,26,FALSE),-VLOOKUP(Q57,NP,26,FALSE)))),IF(VLOOKUP(Q57,NP,27,FALSE)="","",CONCATENATE(" / ",IF(VLOOKUP(Q57,NP,12,FALSE)=1,VLOOKUP(Q57,NP,27,FALSE),-VLOOKUP(Q57,NP,27,FALSE)))),IF(VLOOKUP(Q57,NP,28)="","",CONCATENATE(" / ",IF(VLOOKUP(Q57,NP,12)=1,VLOOKUP(Q57,NP,28),-VLOOKUP(Q57,NP,28)))),IF(VLOOKUP(Q57,NP,29)="","",CONCATENATE(" / ",IF(VLOOKUP(Q57,NP,12)=1,VLOOKUP(Q57,NP,29),-VLOOKUP(Q57,NP,29))))))</f>
        <v/>
      </c>
      <c r="C59" s="64"/>
      <c r="D59" s="64"/>
      <c r="E59" s="64"/>
      <c r="F59" s="64"/>
      <c r="G59" s="64"/>
      <c r="H59" s="64"/>
      <c r="I59" s="124"/>
      <c r="J59" s="59" t="str">
        <f>IF(Q59="","",IF(VLOOKUP(Y48,NP,12,FALSE)=0,CONCATENATE(VLOOKUP(Y48,NP,5,FALSE),"  ",VLOOKUP(Y48,NP,6,FALSE)),IF(VLOOKUP(Y48,NP,22,FALSE)=0,CONCATENATE(VLOOKUP(Y48,NP,15,FALSE),"  ",VLOOKUP(Y48,NP,16,FALSE)),"")))</f>
        <v/>
      </c>
      <c r="K59" s="59"/>
      <c r="L59" s="79"/>
      <c r="M59" s="59"/>
      <c r="N59" s="59"/>
      <c r="O59" s="79"/>
      <c r="P59" s="59"/>
      <c r="Q59" s="58" t="str">
        <f>IF(AND(VLOOKUP(Y48,NP,12,FALSE)=0,VLOOKUP(Y48,NP,22,FALSE)=0),"",IF(VLOOKUP(Y48,NP,12,FALSE)=0,VLOOKUP(Y48,NP,4,FALSE),IF(VLOOKUP(Y48,NP,22,FALSE)=0,VLOOKUP(Y48,NP,14,FALSE),"")))</f>
        <v/>
      </c>
      <c r="R59" s="87">
        <v>23</v>
      </c>
      <c r="S59" s="34"/>
      <c r="T59" s="93"/>
      <c r="U59" s="34"/>
      <c r="V59" s="34"/>
      <c r="W59" s="93"/>
      <c r="X59" s="44"/>
      <c r="Y59" s="1"/>
      <c r="Z59" s="1"/>
      <c r="AA59" s="1"/>
      <c r="AB59" s="81"/>
      <c r="AC59" s="1"/>
      <c r="AD59" s="1"/>
      <c r="AE59" s="81"/>
      <c r="AF59" s="1"/>
      <c r="AG59" s="1"/>
      <c r="AH59" s="3"/>
      <c r="AI59" s="3"/>
      <c r="AJ59" s="1"/>
      <c r="AL59" s="25"/>
      <c r="AM59" s="4"/>
      <c r="AN59" s="91"/>
      <c r="AO59" s="4"/>
      <c r="AP59" s="4"/>
      <c r="AS59" s="1"/>
      <c r="AT59" s="1"/>
      <c r="AU59" s="1"/>
      <c r="AV59" s="81"/>
      <c r="AW59" s="1"/>
      <c r="AX59" s="1"/>
      <c r="AY59" s="81"/>
      <c r="AZ59" s="1"/>
      <c r="BA59" s="1"/>
      <c r="BB59" s="27"/>
      <c r="BD59" s="81"/>
      <c r="BE59" s="1"/>
      <c r="BF59" s="1"/>
      <c r="BI59" s="17"/>
      <c r="BJ59" s="117"/>
      <c r="BK59" s="117"/>
      <c r="BL59" s="118"/>
      <c r="BM59" s="117"/>
      <c r="BN59" s="117"/>
      <c r="BO59" s="118"/>
      <c r="BP59" s="12"/>
      <c r="BQ59" s="68"/>
      <c r="BR59" s="67" t="str">
        <f>IF(BQ58="","",IF(VLOOKUP(BI58,NP,12,FALSE)=1,CONCATENATE(VLOOKUP(BI58,NP,8,FALSE)," pts - ",VLOOKUP(BI58,NP,11,FALSE)),IF(VLOOKUP(BI58,NP,22,FALSE)=1,CONCATENATE(VLOOKUP(BI58,NP,18,FALSE)," pts - ",VLOOKUP(BI58,NP,21,FALSE)),"")))</f>
        <v/>
      </c>
      <c r="BS59" s="67"/>
      <c r="BT59" s="67"/>
      <c r="BU59" s="67"/>
      <c r="BV59" s="67"/>
      <c r="BW59" s="67"/>
      <c r="BX59" s="67"/>
      <c r="BY59" s="12"/>
    </row>
    <row r="60" spans="1:77" ht="12" customHeight="1" x14ac:dyDescent="0.35">
      <c r="A60" s="12" t="s">
        <v>23</v>
      </c>
      <c r="B60" s="59" t="str">
        <f>IF(I60="","",IF(VLOOKUP(Q57,NP,12,FALSE)=0,CONCATENATE(VLOOKUP(Q57,NP,5,FALSE),"  ",VLOOKUP(Q57,NP,6,FALSE)),IF(VLOOKUP(Q57,NP,22,FALSE)=0,CONCATENATE(VLOOKUP(Q57,NP,15,FALSE),"  ",VLOOKUP(Q57,NP,16,FALSE)),"")))</f>
        <v/>
      </c>
      <c r="C60" s="59"/>
      <c r="D60" s="59"/>
      <c r="E60" s="59"/>
      <c r="F60" s="59"/>
      <c r="G60" s="59"/>
      <c r="H60" s="59"/>
      <c r="I60" s="58" t="str">
        <f>IF(AND(VLOOKUP(Q57,NP,12,FALSE)=0,VLOOKUP(Q57,NP,22,FALSE)=0),"",IF(VLOOKUP(Q57,NP,12,FALSE)=0,VLOOKUP(Q57,NP,4,FALSE),IF(VLOOKUP(Q57,NP,22,FALSE)=0,VLOOKUP(Q57,NP,14,FALSE),"")))</f>
        <v/>
      </c>
      <c r="J60" s="64" t="str">
        <f>IF(Q59="","",IF(VLOOKUP(Y48,NP,12,FALSE)=0,CONCATENATE(VLOOKUP(Y48,NP,8,FALSE)," pts - ",VLOOKUP(Y48,NP,11,FALSE)),IF(VLOOKUP(Y48,NP,22,FALSE)=0,CONCATENATE(VLOOKUP(Y48,NP,18,FALSE)," pts - ",VLOOKUP(Y48,NP,21,FALSE)),"")))</f>
        <v/>
      </c>
      <c r="K60" s="64"/>
      <c r="L60" s="90"/>
      <c r="M60" s="64"/>
      <c r="N60" s="64"/>
      <c r="O60" s="90"/>
      <c r="P60" s="64"/>
      <c r="R60" s="1"/>
      <c r="S60" s="1"/>
      <c r="T60" s="81"/>
      <c r="U60" s="1"/>
      <c r="V60" s="1"/>
      <c r="W60" s="81"/>
      <c r="X60" s="1"/>
      <c r="Y60" s="4"/>
      <c r="Z60" s="1"/>
      <c r="AA60" s="1"/>
      <c r="AB60" s="81"/>
      <c r="AC60" s="1"/>
      <c r="AD60" s="1"/>
      <c r="AE60" s="81"/>
      <c r="AF60" s="1"/>
      <c r="AG60" s="1"/>
      <c r="AH60" s="3"/>
      <c r="AI60" s="3"/>
      <c r="AJ60" s="1"/>
      <c r="AL60" s="25"/>
      <c r="AM60" s="4"/>
      <c r="AN60" s="91"/>
      <c r="AO60" s="4"/>
      <c r="AP60" s="4"/>
      <c r="AS60" s="1"/>
      <c r="AT60" s="1"/>
      <c r="AU60" s="1"/>
      <c r="AV60" s="81"/>
      <c r="AW60" s="1"/>
      <c r="AX60" s="1"/>
      <c r="AY60" s="81"/>
      <c r="AZ60" s="1"/>
      <c r="BA60" s="1"/>
      <c r="BB60" s="26"/>
      <c r="BC60" s="34"/>
      <c r="BD60" s="93"/>
      <c r="BE60" s="34"/>
      <c r="BF60" s="34"/>
      <c r="BG60" s="93"/>
      <c r="BH60" s="87">
        <v>13</v>
      </c>
      <c r="BI60" s="58" t="str">
        <f>IF(AND(VLOOKUP(BA51,NP,12,FALSE)=0,VLOOKUP(BA51,NP,22,FALSE)=0),"",IF(VLOOKUP(BA51,NP,12,FALSE)=0,VLOOKUP(BA51,NP,4,FALSE),IF(VLOOKUP(BA51,NP,22,FALSE)=0,VLOOKUP(BA51,NP,14,FALSE),"")))</f>
        <v/>
      </c>
      <c r="BJ60" s="59" t="str">
        <f>IF(BI60="","",IF(VLOOKUP(BA51,NP,12,FALSE)=0,CONCATENATE(VLOOKUP(BA51,NP,5,FALSE),"  ",VLOOKUP(BA51,NP,6,FALSE)),IF(VLOOKUP(BA51,NP,22,FALSE)=0,CONCATENATE(VLOOKUP(BA51,NP,15,FALSE),"  ",VLOOKUP(BA51,NP,16,FALSE)),"")))</f>
        <v/>
      </c>
      <c r="BK60" s="59"/>
      <c r="BL60" s="79"/>
      <c r="BM60" s="59"/>
      <c r="BN60" s="59"/>
      <c r="BO60" s="79"/>
      <c r="BP60" s="59"/>
      <c r="BQ60" s="69"/>
      <c r="BR60" s="67" t="str">
        <f>IF(BQ58="","",CONCATENATE(IF(VLOOKUP(BI58,NP,23,FALSE)="","",IF(VLOOKUP(BI58,NP,12,FALSE)=1,VLOOKUP(BI58,NP,23,FALSE),-VLOOKUP(BI58,NP,23,FALSE))),IF(VLOOKUP(BI58,NP,24,FALSE)="","",CONCATENATE(" / ",IF(VLOOKUP(BI58,NP,12,FALSE)=1,VLOOKUP(BI58,NP,24,FALSE),-VLOOKUP(BI58,NP,24,FALSE)))),IF(VLOOKUP(BI58,NP,25,FALSE)="","",CONCATENATE(" / ",IF(VLOOKUP(BI58,NP,12,FALSE)=1,VLOOKUP(BI58,NP,25,FALSE),-VLOOKUP(BI58,NP,25,FALSE)))),IF(VLOOKUP(BI58,NP,26,FALSE)="","",CONCATENATE(" / ",IF(VLOOKUP(BI58,NP,12,FALSE)=1,VLOOKUP(BI58,NP,26,FALSE),-VLOOKUP(BI58,NP,26,FALSE)))),IF(VLOOKUP(BI58,NP,27,FALSE)="","",CONCATENATE(" / ",IF(VLOOKUP(BI58,NP,12,FALSE)=1,VLOOKUP(BI58,NP,27,FALSE),-VLOOKUP(BI58,NP,27,FALSE)))),IF(VLOOKUP(BI58,NP,28)="","",CONCATENATE(" / ",IF(VLOOKUP(BI58,NP,12)=1,VLOOKUP(BI58,NP,28),-VLOOKUP(BI58,NP,28)))),IF(VLOOKUP(BI58,NP,29)="","",CONCATENATE(" / ",IF(VLOOKUP(BI58,NP,12)=1,VLOOKUP(BI58,NP,29),-VLOOKUP(BI58,NP,29))))))</f>
        <v/>
      </c>
      <c r="BS60" s="67"/>
      <c r="BT60" s="67"/>
      <c r="BU60" s="67"/>
      <c r="BV60" s="67"/>
      <c r="BW60" s="67"/>
      <c r="BX60" s="67"/>
      <c r="BY60" s="12"/>
    </row>
    <row r="61" spans="1:77" ht="12" customHeight="1" x14ac:dyDescent="0.35">
      <c r="A61" s="12"/>
      <c r="B61" s="64" t="str">
        <f>IF(I60="","",IF(VLOOKUP(Q57,NP,12,FALSE)=0,CONCATENATE(VLOOKUP(Q57,NP,8,FALSE)," pts - ",VLOOKUP(Q57,NP,11,FALSE)),IF(VLOOKUP(Q57,NP,22,FALSE)=0,CONCATENATE(VLOOKUP(Q57,NP,18,FALSE)," pts - ",VLOOKUP(Q57,NP,21,FALSE)),"")))</f>
        <v/>
      </c>
      <c r="C61" s="64"/>
      <c r="D61" s="64"/>
      <c r="E61" s="64"/>
      <c r="F61" s="64"/>
      <c r="G61" s="64"/>
      <c r="H61" s="64"/>
      <c r="K61" s="1"/>
      <c r="L61" s="81"/>
      <c r="M61" s="1"/>
      <c r="N61" s="1"/>
      <c r="O61" s="81"/>
      <c r="P61" s="1"/>
      <c r="Q61" s="1"/>
      <c r="R61" s="1"/>
      <c r="S61" s="1"/>
      <c r="T61" s="81"/>
      <c r="U61" s="1"/>
      <c r="V61" s="1"/>
      <c r="W61" s="81"/>
      <c r="X61" s="1"/>
      <c r="Y61" s="1"/>
      <c r="Z61" s="1"/>
      <c r="AA61" s="1"/>
      <c r="AB61" s="81"/>
      <c r="AC61" s="1"/>
      <c r="AD61" s="1"/>
      <c r="AE61" s="81"/>
      <c r="AF61" s="1"/>
      <c r="AG61" s="1"/>
      <c r="AH61" s="3"/>
      <c r="AI61" s="3"/>
      <c r="AJ61" s="1"/>
      <c r="AL61" s="25"/>
      <c r="AM61" s="4"/>
      <c r="AN61" s="91"/>
      <c r="AO61" s="4"/>
      <c r="AP61" s="4"/>
      <c r="AS61" s="1"/>
      <c r="AT61" s="1"/>
      <c r="AU61" s="1"/>
      <c r="AV61" s="81"/>
      <c r="AW61" s="1"/>
      <c r="AX61" s="1"/>
      <c r="AY61" s="81"/>
      <c r="AZ61" s="1"/>
      <c r="BA61" s="7" t="s">
        <v>24</v>
      </c>
      <c r="BB61" s="8"/>
      <c r="BC61" s="8"/>
      <c r="BD61" s="83"/>
      <c r="BE61" s="8"/>
      <c r="BF61" s="8"/>
      <c r="BG61" s="83"/>
      <c r="BH61" s="1"/>
      <c r="BI61" s="71"/>
      <c r="BJ61" s="181" t="str">
        <f>IF(BI60="","",IF(VLOOKUP(BA51,NP,12,FALSE)=0,CONCATENATE(VLOOKUP(BA51,NP,8,FALSE)," pts - ",VLOOKUP(BA51,NP,11,FALSE)),IF(VLOOKUP(BA51,NP,22,FALSE)=0,CONCATENATE(VLOOKUP(BA51,NP,18,FALSE)," pts - ",VLOOKUP(BA51,NP,21,FALSE)),"")))</f>
        <v/>
      </c>
      <c r="BK61" s="181"/>
      <c r="BL61" s="181"/>
      <c r="BM61" s="181"/>
      <c r="BN61" s="181"/>
      <c r="BO61" s="181"/>
      <c r="BP61" s="181"/>
      <c r="BQ61" s="58" t="str">
        <f>IF(AND(VLOOKUP(BI58,NP,12,FALSE)=0,VLOOKUP(BI58,NP,22,FALSE)=0),"",IF(VLOOKUP(BI58,NP,12,FALSE)=0,VLOOKUP(BI58,NP,4,FALSE),IF(VLOOKUP(BI58,NP,22,FALSE)=0,VLOOKUP(BI58,NP,14,FALSE),"")))</f>
        <v/>
      </c>
      <c r="BR61" s="59" t="str">
        <f>IF(BQ61="","",IF(VLOOKUP(BI58,NP,12,FALSE)=0,CONCATENATE(VLOOKUP(BI58,NP,5,FALSE),"  ",VLOOKUP(BI58,NP,6,FALSE)),IF(VLOOKUP(BI58,NP,22,FALSE)=0,CONCATENATE(VLOOKUP(BI58,NP,15,FALSE),"  ",VLOOKUP(BI58,NP,16,FALSE)),"")))</f>
        <v/>
      </c>
      <c r="BS61" s="59"/>
      <c r="BT61" s="59"/>
      <c r="BU61" s="59"/>
      <c r="BV61" s="59"/>
      <c r="BW61" s="59"/>
      <c r="BX61" s="59"/>
      <c r="BY61" s="12" t="s">
        <v>25</v>
      </c>
    </row>
    <row r="62" spans="1:77" ht="12" customHeight="1" x14ac:dyDescent="0.35">
      <c r="R62" s="73" t="s">
        <v>67</v>
      </c>
      <c r="S62" s="73"/>
      <c r="T62" s="82"/>
      <c r="U62" s="73"/>
      <c r="V62" s="73"/>
      <c r="W62" s="82"/>
      <c r="X62" s="73"/>
      <c r="Y62" s="73"/>
      <c r="Z62" s="73"/>
      <c r="AF62" s="1"/>
      <c r="AG62" s="1"/>
      <c r="AH62" s="3"/>
      <c r="AI62" s="3"/>
      <c r="AJ62" s="1"/>
      <c r="AL62" s="25"/>
      <c r="AM62" s="4"/>
      <c r="AN62" s="91"/>
      <c r="AO62" s="4"/>
      <c r="AP62" s="4"/>
      <c r="AS62" s="1"/>
      <c r="AT62" s="1"/>
      <c r="AU62" s="1"/>
      <c r="AV62" s="81"/>
      <c r="AW62" s="1"/>
      <c r="AX62" s="1"/>
      <c r="AY62" s="81"/>
      <c r="AZ62" s="1"/>
      <c r="BA62" s="83"/>
      <c r="BB62" s="10"/>
      <c r="BC62" s="10"/>
      <c r="BD62" s="83"/>
      <c r="BE62" s="10"/>
      <c r="BF62" s="10"/>
      <c r="BG62" s="83"/>
      <c r="BH62" s="1"/>
      <c r="BI62" s="4"/>
      <c r="BJ62" s="1"/>
      <c r="BK62" s="1"/>
      <c r="BL62" s="81"/>
      <c r="BM62" s="1"/>
      <c r="BN62" s="1"/>
      <c r="BO62" s="81"/>
      <c r="BP62" s="1"/>
      <c r="BQ62" s="71"/>
      <c r="BR62" s="67" t="str">
        <f>IF(BQ61="","",IF(VLOOKUP(BI58,NP,12,FALSE)=0,CONCATENATE(VLOOKUP(BI58,NP,8,FALSE)," pts - ",VLOOKUP(BI58,NP,11,FALSE)),IF(VLOOKUP(BI58,NP,22,FALSE)=0,CONCATENATE(VLOOKUP(BI58,NP,18,FALSE)," pts - ",VLOOKUP(BI58,NP,21,FALSE)),"")))</f>
        <v/>
      </c>
      <c r="BS62" s="67"/>
      <c r="BT62" s="67"/>
      <c r="BU62" s="67"/>
      <c r="BV62" s="67"/>
      <c r="BW62" s="67"/>
      <c r="BX62" s="67"/>
      <c r="BY62" s="12"/>
    </row>
    <row r="63" spans="1:77" ht="12" customHeight="1" x14ac:dyDescent="0.35">
      <c r="AF63" s="1"/>
      <c r="AG63" s="1"/>
      <c r="AH63" s="3"/>
      <c r="AI63" s="3"/>
      <c r="AJ63" s="1"/>
      <c r="AL63" s="30"/>
      <c r="AM63" s="34"/>
      <c r="AN63" s="93"/>
      <c r="AO63" s="34"/>
      <c r="AP63" s="34"/>
      <c r="AQ63" s="93"/>
      <c r="AR63" s="173"/>
      <c r="AS63" s="34"/>
      <c r="AT63" s="34"/>
      <c r="AU63" s="34"/>
      <c r="AV63" s="93"/>
      <c r="AW63" s="34"/>
      <c r="AX63" s="34"/>
      <c r="AY63" s="85"/>
      <c r="AZ63" s="87">
        <v>3</v>
      </c>
      <c r="BA63" s="58" t="str">
        <f>IF(AND(VLOOKUP(AK9,NP,12,FALSE)=0,VLOOKUP(AK9,NP,22,FALSE)=0),"",IF(VLOOKUP(AK9,NP,12,FALSE)=0,VLOOKUP(AK9,NP,4,FALSE),IF(VLOOKUP(AK9,NP,22,FALSE)=0,VLOOKUP(AK9,NP,14,FALSE),"")))</f>
        <v/>
      </c>
      <c r="BB63" s="59" t="str">
        <f>IF(BA63="","",IF(VLOOKUP(AK9,NP,12,FALSE)=0,CONCATENATE(VLOOKUP(AK9,NP,5,FALSE),"  ",VLOOKUP(AK9,NP,6,FALSE)),IF(VLOOKUP(AK9,NP,22,FALSE)=0,CONCATENATE(VLOOKUP(AK9,NP,15,FALSE),"  ",VLOOKUP(AK9,NP,16,FALSE)),"")))</f>
        <v/>
      </c>
      <c r="BC63" s="59"/>
      <c r="BD63" s="79"/>
      <c r="BE63" s="59"/>
      <c r="BF63" s="59"/>
      <c r="BG63" s="79"/>
      <c r="BH63" s="59"/>
      <c r="BI63" s="17"/>
      <c r="BJ63" s="7" t="s">
        <v>78</v>
      </c>
      <c r="BK63" s="7"/>
      <c r="BL63" s="78"/>
      <c r="BM63" s="7"/>
      <c r="BN63" s="7"/>
      <c r="BO63" s="78"/>
      <c r="BP63" s="8"/>
      <c r="BQ63" s="1"/>
      <c r="BR63" s="1"/>
      <c r="BS63" s="1"/>
      <c r="BT63" s="1"/>
      <c r="BU63" s="1"/>
      <c r="BV63" s="1"/>
      <c r="BW63" s="1"/>
      <c r="BX63" s="1"/>
      <c r="BY63" s="12"/>
    </row>
    <row r="64" spans="1:77" ht="12" customHeight="1" x14ac:dyDescent="0.25">
      <c r="K64" s="1"/>
      <c r="L64" s="81"/>
      <c r="M64" s="1"/>
      <c r="N64" s="1"/>
      <c r="O64" s="81"/>
      <c r="P64" s="1"/>
      <c r="Q64" s="1"/>
      <c r="R64" s="7" t="s">
        <v>34</v>
      </c>
      <c r="S64" s="7"/>
      <c r="T64" s="78"/>
      <c r="U64" s="7"/>
      <c r="V64" s="7"/>
      <c r="W64" s="78"/>
      <c r="X64" s="23"/>
      <c r="Y64" s="1"/>
      <c r="Z64" s="1"/>
      <c r="AA64" s="1"/>
      <c r="AB64" s="81"/>
      <c r="AC64" s="1"/>
      <c r="AD64" s="1"/>
      <c r="AE64" s="81"/>
      <c r="AF64" s="1"/>
      <c r="AG64" s="1"/>
      <c r="AH64" s="3"/>
      <c r="AI64" s="3"/>
      <c r="AJ64" s="1"/>
      <c r="AL64" s="25"/>
      <c r="AM64" s="1"/>
      <c r="AN64" s="81"/>
      <c r="AO64" s="1"/>
      <c r="AP64" s="1"/>
      <c r="AQ64" s="81"/>
      <c r="AR64" s="17"/>
      <c r="AS64" s="1"/>
      <c r="AT64" s="1"/>
      <c r="AU64" s="1"/>
      <c r="AV64" s="81"/>
      <c r="AW64" s="1"/>
      <c r="AX64" s="1"/>
      <c r="AY64" s="86"/>
      <c r="BA64" s="71"/>
      <c r="BB64" s="67" t="str">
        <f>IF(BA63="","",IF(VLOOKUP(AK9,NP,12,FALSE)=0,CONCATENATE(VLOOKUP(AK9,NP,8,FALSE)," pts - ",VLOOKUP(AK9,NP,11,FALSE)),IF(VLOOKUP(AK9,NP,22,FALSE)=0,CONCATENATE(VLOOKUP(AK9,NP,18,FALSE)," pts - ",VLOOKUP(AK9,NP,21,FALSE)),"")))</f>
        <v/>
      </c>
      <c r="BC64" s="67"/>
      <c r="BD64" s="97"/>
      <c r="BE64" s="67"/>
      <c r="BF64" s="67"/>
      <c r="BG64" s="97"/>
      <c r="BH64" s="67"/>
      <c r="BI64" s="106">
        <v>3</v>
      </c>
      <c r="BJ64" s="117"/>
      <c r="BK64" s="4"/>
      <c r="BL64" s="91"/>
      <c r="BM64" s="4"/>
      <c r="BN64" s="4"/>
      <c r="BO64" s="91"/>
      <c r="BP64" s="1"/>
      <c r="BQ64" s="1"/>
      <c r="BR64" s="1"/>
      <c r="BS64" s="1"/>
      <c r="BT64" s="1"/>
      <c r="BU64" s="1"/>
      <c r="BV64" s="1"/>
      <c r="BW64" s="1"/>
      <c r="BX64" s="1"/>
      <c r="BY64" s="12"/>
    </row>
    <row r="65" spans="1:77" ht="12" customHeight="1" x14ac:dyDescent="0.25">
      <c r="A65" s="12"/>
      <c r="B65" s="1"/>
      <c r="C65" s="1"/>
      <c r="D65" s="1"/>
      <c r="E65" s="1"/>
      <c r="F65" s="1"/>
      <c r="G65" s="1"/>
      <c r="H65" s="1"/>
      <c r="I65" s="4"/>
      <c r="J65" s="28" t="s">
        <v>73</v>
      </c>
      <c r="K65" s="28"/>
      <c r="L65" s="80"/>
      <c r="M65" s="28"/>
      <c r="N65" s="28"/>
      <c r="O65" s="80"/>
      <c r="P65" s="29"/>
      <c r="Q65" s="4"/>
      <c r="R65" s="7"/>
      <c r="S65" s="7"/>
      <c r="T65" s="78"/>
      <c r="U65" s="7"/>
      <c r="V65" s="7"/>
      <c r="W65" s="78"/>
      <c r="X65" s="23"/>
      <c r="Y65" s="4"/>
      <c r="Z65" s="1"/>
      <c r="AA65" s="1"/>
      <c r="AB65" s="81"/>
      <c r="AC65" s="1"/>
      <c r="AD65" s="1"/>
      <c r="AE65" s="81"/>
      <c r="AF65" s="1"/>
      <c r="AG65" s="1"/>
      <c r="AH65" s="3"/>
      <c r="AI65" s="3"/>
      <c r="AJ65" s="1"/>
      <c r="AL65" s="25"/>
      <c r="AM65" s="1"/>
      <c r="AN65" s="81"/>
      <c r="AO65" s="1"/>
      <c r="AP65" s="1"/>
      <c r="AQ65" s="81"/>
      <c r="AR65" s="17"/>
      <c r="AS65" s="1"/>
      <c r="AT65" s="1"/>
      <c r="AU65" s="1"/>
      <c r="AV65" s="81"/>
      <c r="AW65" s="1"/>
      <c r="AX65" s="1"/>
      <c r="AY65" s="81"/>
      <c r="BA65" s="166">
        <v>17</v>
      </c>
      <c r="BB65" s="110" t="s">
        <v>66</v>
      </c>
      <c r="BC65" s="110"/>
      <c r="BD65" s="111" t="str">
        <f>IF(VLOOKUP(BA65,NP,32,FALSE)="","",IF(VLOOKUP(BA65,NP,32,FALSE)=0,"",VLOOKUP(BA65,NP,32,FALSE)))</f>
        <v/>
      </c>
      <c r="BE65" s="112" t="str">
        <f>IF(VLOOKUP(BA65,NP,33,FALSE)="","",IF(VLOOKUP(BA65,NP,34,FALSE)=2,"",VLOOKUP(BA65,NP,34,FALSE)))</f>
        <v/>
      </c>
      <c r="BF65" s="112"/>
      <c r="BG65" s="113" t="str">
        <f>IF(VLOOKUP(BA65,NP,33,FALSE)="","",IF(VLOOKUP(BA65,NP,33,FALSE)=0,"",VLOOKUP(BA65,NP,33,FALSE)))</f>
        <v xml:space="preserve"> </v>
      </c>
      <c r="BH65" s="114"/>
      <c r="BI65" s="61" t="str">
        <f>IF(VLOOKUP(BI68,NP,4,FALSE)=0,"",VLOOKUP(BI68,NP,4,FALSE))</f>
        <v/>
      </c>
      <c r="BJ65" s="59" t="str">
        <f>IF(BI65="","",CONCATENATE(VLOOKUP(BI68,NP,5,FALSE),"  ",VLOOKUP(BI68,NP,6,FALSE)))</f>
        <v/>
      </c>
      <c r="BK65" s="59"/>
      <c r="BL65" s="79"/>
      <c r="BM65" s="59"/>
      <c r="BN65" s="59"/>
      <c r="BO65" s="79"/>
      <c r="BP65" s="59"/>
      <c r="BQ65" s="17"/>
      <c r="BR65" s="17"/>
      <c r="BS65" s="17"/>
      <c r="BT65" s="17"/>
      <c r="BU65" s="17"/>
      <c r="BV65" s="17"/>
      <c r="BW65" s="17"/>
      <c r="BX65" s="117"/>
      <c r="BY65" s="12"/>
    </row>
    <row r="66" spans="1:77" ht="12" customHeight="1" x14ac:dyDescent="0.35">
      <c r="A66" s="12"/>
      <c r="B66" s="1"/>
      <c r="C66" s="1"/>
      <c r="D66" s="1"/>
      <c r="E66" s="1"/>
      <c r="F66" s="1"/>
      <c r="G66" s="1"/>
      <c r="H66" s="1"/>
      <c r="I66" s="4"/>
      <c r="Q66" s="134"/>
      <c r="R66" s="59" t="str">
        <f>IF(Y66="","",CONCATENATE(VLOOKUP(Y68,NP,5,FALSE),"  ",VLOOKUP(Y68,NP,6,FALSE)))</f>
        <v/>
      </c>
      <c r="S66" s="40"/>
      <c r="T66" s="89"/>
      <c r="U66" s="40"/>
      <c r="V66" s="40"/>
      <c r="W66" s="89"/>
      <c r="X66" s="107"/>
      <c r="Y66" s="58" t="str">
        <f>IF(VLOOKUP(Y68,NP,4,FALSE)=0,"",VLOOKUP(Y68,NP,4,FALSE))</f>
        <v/>
      </c>
      <c r="Z66" s="87">
        <v>25</v>
      </c>
      <c r="AA66" s="1"/>
      <c r="AB66" s="81"/>
      <c r="AC66" s="1"/>
      <c r="AD66" s="1"/>
      <c r="AE66" s="81"/>
      <c r="AF66" s="1"/>
      <c r="AG66" s="1"/>
      <c r="AH66" s="3"/>
      <c r="AI66" s="3"/>
      <c r="AJ66" s="1"/>
      <c r="AL66" s="25"/>
      <c r="AM66" s="1"/>
      <c r="AN66" s="81"/>
      <c r="AO66" s="1"/>
      <c r="AP66" s="1"/>
      <c r="AQ66" s="81"/>
      <c r="AR66" s="17"/>
      <c r="AS66" s="1"/>
      <c r="AT66" s="1"/>
      <c r="AU66" s="1"/>
      <c r="AV66" s="81"/>
      <c r="AW66" s="1"/>
      <c r="AX66" s="1"/>
      <c r="AY66" s="81"/>
      <c r="BA66" s="17"/>
      <c r="BB66" s="117"/>
      <c r="BC66" s="117"/>
      <c r="BD66" s="118"/>
      <c r="BE66" s="117"/>
      <c r="BF66" s="117"/>
      <c r="BG66" s="118"/>
      <c r="BH66" s="12"/>
      <c r="BI66" s="119"/>
      <c r="BJ66" s="65" t="str">
        <f>IF(BI65="","",CONCATENATE(VLOOKUP(BI68,NP,8,FALSE)," pts - ",VLOOKUP(BI68,NP,11,FALSE)))</f>
        <v/>
      </c>
      <c r="BK66" s="65"/>
      <c r="BL66" s="96"/>
      <c r="BM66" s="65"/>
      <c r="BN66" s="65"/>
      <c r="BO66" s="96"/>
      <c r="BP66" s="65"/>
      <c r="BQ66" s="116"/>
      <c r="BR66" s="17"/>
      <c r="BS66" s="17"/>
      <c r="BT66" s="17"/>
      <c r="BU66" s="17"/>
      <c r="BV66" s="17"/>
      <c r="BW66" s="17"/>
      <c r="BX66" s="117"/>
      <c r="BY66" s="12"/>
    </row>
    <row r="67" spans="1:77" ht="12" customHeight="1" x14ac:dyDescent="0.25">
      <c r="A67" s="12"/>
      <c r="B67" s="1"/>
      <c r="C67" s="1"/>
      <c r="D67" s="1"/>
      <c r="E67" s="1"/>
      <c r="F67" s="1"/>
      <c r="G67" s="1"/>
      <c r="H67" s="1"/>
      <c r="I67" s="4"/>
      <c r="J67" s="1"/>
      <c r="K67" s="1"/>
      <c r="L67" s="81"/>
      <c r="M67" s="1"/>
      <c r="N67" s="1"/>
      <c r="O67" s="81"/>
      <c r="P67" s="1"/>
      <c r="Q67" s="115">
        <v>25</v>
      </c>
      <c r="R67" s="74" t="str">
        <f>IF(Y66="","",CONCATENATE(VLOOKUP(Y68,NP,8,FALSE)," pts - ",VLOOKUP(Y68,NP,11,FALSE)))</f>
        <v/>
      </c>
      <c r="S67" s="75"/>
      <c r="T67" s="92"/>
      <c r="U67" s="75"/>
      <c r="V67" s="75"/>
      <c r="W67" s="92"/>
      <c r="X67" s="75"/>
      <c r="Y67" s="164" t="str">
        <f>IF(Y66="","",VLOOKUP(Y68,NP,10,FALSE))</f>
        <v/>
      </c>
      <c r="Z67" s="91"/>
      <c r="AA67" s="1"/>
      <c r="AB67" s="81"/>
      <c r="AC67" s="1"/>
      <c r="AD67" s="1"/>
      <c r="AE67" s="81"/>
      <c r="AF67" s="1"/>
      <c r="AG67" s="1"/>
      <c r="AH67" s="3"/>
      <c r="AI67" s="3"/>
      <c r="AJ67" s="1"/>
      <c r="AL67" s="30"/>
      <c r="AM67" s="34"/>
      <c r="AN67" s="93"/>
      <c r="AO67" s="34"/>
      <c r="AP67" s="34"/>
      <c r="AQ67" s="93"/>
      <c r="AR67" s="173"/>
      <c r="AS67" s="34"/>
      <c r="AT67" s="34"/>
      <c r="AU67" s="34"/>
      <c r="AV67" s="93"/>
      <c r="AW67" s="34"/>
      <c r="AX67" s="34"/>
      <c r="AY67" s="85"/>
      <c r="AZ67" s="87">
        <v>6</v>
      </c>
      <c r="BA67" s="58" t="str">
        <f>IF(AND(VLOOKUP(AK15,NP,12,FALSE)=0,VLOOKUP(AK15,NP,22,FALSE)=0),"",IF(VLOOKUP(AK15,NP,12,FALSE)=0,VLOOKUP(AK15,NP,4,FALSE),IF(VLOOKUP(AK15,NP,22,FALSE)=0,VLOOKUP(AK15,NP,14,FALSE),"")))</f>
        <v/>
      </c>
      <c r="BB67" s="59" t="str">
        <f>IF(BA67="","",IF(VLOOKUP(AK15,NP,12,FALSE)=0,CONCATENATE(VLOOKUP(AK15,NP,5,FALSE),"  ",VLOOKUP(AK15,NP,6,FALSE)),IF(VLOOKUP(AK15,NP,22,FALSE)=0,CONCATENATE(VLOOKUP(AK15,NP,15,FALSE),"  ",VLOOKUP(AK15,NP,16,FALSE)),"")))</f>
        <v/>
      </c>
      <c r="BC67" s="59"/>
      <c r="BD67" s="79"/>
      <c r="BE67" s="59"/>
      <c r="BF67" s="59"/>
      <c r="BG67" s="79"/>
      <c r="BH67" s="59"/>
      <c r="BI67" s="72"/>
      <c r="BJ67" s="67" t="str">
        <f>IF(BI65="","",CONCATENATE(IF(VLOOKUP(BA65,NP,23,FALSE)="","",IF(VLOOKUP(BA65,NP,12,FALSE)=1,VLOOKUP(BA65,NP,23,FALSE),-VLOOKUP(BA65,NP,23,FALSE))),IF(VLOOKUP(BA65,NP,24,FALSE)="","",CONCATENATE(" / ",IF(VLOOKUP(BA65,NP,12,FALSE)=1,VLOOKUP(BA65,NP,24,FALSE),-VLOOKUP(BA65,NP,24,FALSE)))),IF(VLOOKUP(BA65,NP,25,FALSE)="","",CONCATENATE(" / ",IF(VLOOKUP(BA65,NP,12,FALSE)=1,VLOOKUP(BA65,NP,25,FALSE),-VLOOKUP(BA65,NP,25,FALSE)))),IF(VLOOKUP(BA65,NP,26,FALSE)="","",CONCATENATE(" / ",IF(VLOOKUP(BA65,NP,12,FALSE)=1,VLOOKUP(BA65,NP,26,FALSE),-VLOOKUP(BA65,NP,26,FALSE)))),IF(VLOOKUP(BA65,NP,27,FALSE)="","",CONCATENATE(" / ",IF(VLOOKUP(BA65,NP,12,FALSE)=1,VLOOKUP(BA65,NP,27,FALSE),-VLOOKUP(BA65,NP,27,FALSE)))),IF(VLOOKUP(BA65,NP,28)="","",CONCATENATE(" / ",IF(VLOOKUP(BA65,NP,12)=1,VLOOKUP(BA65,NP,28),-VLOOKUP(BA65,NP,28)))),IF(VLOOKUP(BA65,NP,29)="","",CONCATENATE(" / ",IF(VLOOKUP(BA65,NP,12)=1,VLOOKUP(BA65,NP,29),-VLOOKUP(BA65,NP,29))))))</f>
        <v/>
      </c>
      <c r="BK67" s="67"/>
      <c r="BL67" s="97"/>
      <c r="BM67" s="67"/>
      <c r="BN67" s="67"/>
      <c r="BO67" s="97"/>
      <c r="BP67" s="67"/>
      <c r="BQ67" s="116"/>
      <c r="BR67" s="17"/>
      <c r="BS67" s="17"/>
      <c r="BT67" s="17"/>
      <c r="BU67" s="17"/>
      <c r="BV67" s="17"/>
      <c r="BW67" s="17"/>
      <c r="BX67" s="117"/>
      <c r="BY67" s="12"/>
    </row>
    <row r="68" spans="1:77" ht="12" customHeight="1" x14ac:dyDescent="0.25">
      <c r="A68" s="12"/>
      <c r="B68" s="1"/>
      <c r="C68" s="1"/>
      <c r="D68" s="1"/>
      <c r="E68" s="1"/>
      <c r="F68" s="1"/>
      <c r="G68" s="1"/>
      <c r="H68" s="1"/>
      <c r="I68" s="4"/>
      <c r="J68" s="59" t="str">
        <f>IF(Q68="","",CONCATENATE(VLOOKUP(Q71,NP,5,FALSE),"  ",VLOOKUP(Q71,NP,6,FALSE)))</f>
        <v/>
      </c>
      <c r="K68" s="40"/>
      <c r="L68" s="89"/>
      <c r="M68" s="40"/>
      <c r="N68" s="40"/>
      <c r="O68" s="89"/>
      <c r="P68" s="107"/>
      <c r="Q68" s="66" t="str">
        <f>IF(VLOOKUP(Q71,NP,4,FALSE)=0,"",VLOOKUP(Q71,NP,4,FALSE))</f>
        <v/>
      </c>
      <c r="R68" s="110" t="s">
        <v>66</v>
      </c>
      <c r="S68" s="110"/>
      <c r="T68" s="111" t="str">
        <f>IF(VLOOKUP(Y68,NP,32,FALSE)="","",IF(VLOOKUP(Y68,NP,32,FALSE)=0,"",VLOOKUP(Y68,NP,32,FALSE)))</f>
        <v/>
      </c>
      <c r="U68" s="112" t="str">
        <f>IF(VLOOKUP(Y68,NP,33,FALSE)="","",IF(VLOOKUP(Y68,NP,34,FALSE)=2,"",VLOOKUP(Y68,NP,34,FALSE)))</f>
        <v/>
      </c>
      <c r="V68" s="112"/>
      <c r="W68" s="113" t="str">
        <f>IF(VLOOKUP(Y68,NP,33,FALSE)="","",IF(VLOOKUP(Y68,NP,33,FALSE)=0,"",VLOOKUP(Y68,NP,33,FALSE)))</f>
        <v xml:space="preserve"> </v>
      </c>
      <c r="X68" s="114"/>
      <c r="Y68" s="166">
        <v>33</v>
      </c>
      <c r="Z68" s="91"/>
      <c r="AA68" s="1"/>
      <c r="AB68" s="81"/>
      <c r="AC68" s="1"/>
      <c r="AD68" s="1"/>
      <c r="AE68" s="81"/>
      <c r="AF68" s="1"/>
      <c r="AG68" s="1"/>
      <c r="AH68" s="3"/>
      <c r="AI68" s="3"/>
      <c r="AJ68" s="1"/>
      <c r="AL68" s="25"/>
      <c r="AM68" s="1"/>
      <c r="AN68" s="81"/>
      <c r="AO68" s="1"/>
      <c r="AP68" s="1"/>
      <c r="AQ68" s="81"/>
      <c r="AR68" s="17"/>
      <c r="AS68" s="1"/>
      <c r="AT68" s="1"/>
      <c r="AU68" s="1"/>
      <c r="AV68" s="81"/>
      <c r="AW68" s="1"/>
      <c r="AX68" s="1"/>
      <c r="AY68" s="81"/>
      <c r="BA68" s="71"/>
      <c r="BB68" s="67" t="str">
        <f>IF(BA67="","",IF(VLOOKUP(AK15,NP,12,FALSE)=0,CONCATENATE(VLOOKUP(AK15,NP,8,FALSE)," pts - ",VLOOKUP(AK15,NP,11,FALSE)),IF(VLOOKUP(AK15,NP,22,FALSE)=0,CONCATENATE(VLOOKUP(AK15,NP,18,FALSE)," pts - ",VLOOKUP(AK15,NP,21,FALSE)),"")))</f>
        <v/>
      </c>
      <c r="BC68" s="67"/>
      <c r="BD68" s="97"/>
      <c r="BE68" s="67"/>
      <c r="BF68" s="67"/>
      <c r="BG68" s="97"/>
      <c r="BH68" s="67"/>
      <c r="BI68" s="166">
        <v>19</v>
      </c>
      <c r="BJ68" s="110" t="s">
        <v>66</v>
      </c>
      <c r="BK68" s="110"/>
      <c r="BL68" s="111" t="str">
        <f>IF(VLOOKUP(BI68,NP,32,FALSE)="","",IF(VLOOKUP(BI68,NP,32,FALSE)=0,"",VLOOKUP(BI68,NP,32,FALSE)))</f>
        <v/>
      </c>
      <c r="BM68" s="112" t="str">
        <f>IF(VLOOKUP(BI68,NP,33,FALSE)="","",IF(VLOOKUP(BI68,NP,34,FALSE)=2,"",VLOOKUP(BI68,NP,34,FALSE)))</f>
        <v/>
      </c>
      <c r="BN68" s="112"/>
      <c r="BO68" s="113" t="str">
        <f>IF(VLOOKUP(BI68,NP,33,FALSE)="","",IF(VLOOKUP(BI68,NP,33,FALSE)=0,"",VLOOKUP(BI68,NP,33,FALSE)))</f>
        <v xml:space="preserve"> </v>
      </c>
      <c r="BP68" s="114"/>
      <c r="BQ68" s="61" t="str">
        <f>IF(VLOOKUP(BI68,NP,12,FALSE)=1,VLOOKUP(BI68,NP,4,FALSE),IF(VLOOKUP(BI68,NP,22,FALSE)=1,VLOOKUP(BI68,NP,14,FALSE),""))</f>
        <v/>
      </c>
      <c r="BR68" s="59" t="str">
        <f>IF(BQ68="","",IF(VLOOKUP(BI68,NP,12,FALSE)=1,CONCATENATE(VLOOKUP(BI68,NP,5,FALSE),"  ",VLOOKUP(BI68,NP,6,FALSE)),IF(VLOOKUP(BI68,NP,22,FALSE)=1,CONCATENATE(VLOOKUP(BI68,NP,15,FALSE),"  ",VLOOKUP(BI68,NP,16,FALSE)),"")))</f>
        <v/>
      </c>
      <c r="BS68" s="59"/>
      <c r="BT68" s="59"/>
      <c r="BU68" s="59"/>
      <c r="BV68" s="59"/>
      <c r="BW68" s="59"/>
      <c r="BX68" s="59"/>
      <c r="BY68" s="12" t="s">
        <v>26</v>
      </c>
    </row>
    <row r="69" spans="1:77" ht="12" customHeight="1" x14ac:dyDescent="0.25">
      <c r="A69" s="12"/>
      <c r="B69" s="1"/>
      <c r="C69" s="1"/>
      <c r="D69" s="1"/>
      <c r="E69" s="1"/>
      <c r="F69" s="1"/>
      <c r="G69" s="1"/>
      <c r="H69" s="1"/>
      <c r="I69" s="121"/>
      <c r="J69" s="74" t="str">
        <f>IF(Q68="","",CONCATENATE(VLOOKUP(Q71,NP,8,FALSE)," pts - ",VLOOKUP(Q71,NP,11,FALSE)))</f>
        <v/>
      </c>
      <c r="K69" s="75"/>
      <c r="L69" s="92"/>
      <c r="M69" s="75"/>
      <c r="N69" s="75"/>
      <c r="O69" s="92"/>
      <c r="P69" s="75"/>
      <c r="Q69" s="122"/>
      <c r="R69" s="12"/>
      <c r="S69" s="12"/>
      <c r="T69" s="87"/>
      <c r="U69" s="12"/>
      <c r="V69" s="12"/>
      <c r="W69" s="87"/>
      <c r="X69" s="123"/>
      <c r="Y69" s="1"/>
      <c r="Z69" s="91"/>
      <c r="AA69" s="1"/>
      <c r="AB69" s="81"/>
      <c r="AC69" s="1"/>
      <c r="AD69" s="1"/>
      <c r="AE69" s="81"/>
      <c r="AF69" s="1"/>
      <c r="AG69" s="1"/>
      <c r="AH69" s="3"/>
      <c r="AI69" s="3"/>
      <c r="AJ69" s="1"/>
      <c r="AL69" s="30"/>
      <c r="AM69" s="34"/>
      <c r="AN69" s="93"/>
      <c r="AO69" s="34"/>
      <c r="AP69" s="34"/>
      <c r="AQ69" s="93"/>
      <c r="AR69" s="173"/>
      <c r="AS69" s="34"/>
      <c r="AT69" s="34"/>
      <c r="AU69" s="34"/>
      <c r="AV69" s="93"/>
      <c r="AW69" s="34"/>
      <c r="AX69" s="34"/>
      <c r="AY69" s="85"/>
      <c r="AZ69" s="87">
        <v>11</v>
      </c>
      <c r="BA69" s="58" t="str">
        <f>IF(AND(VLOOKUP(AK25,NP,12,FALSE)=0,VLOOKUP(AK25,NP,22,FALSE)=0),"",IF(VLOOKUP(AK25,NP,12,FALSE)=0,VLOOKUP(AK25,NP,4,FALSE),IF(VLOOKUP(AK25,NP,22,FALSE)=0,VLOOKUP(AK25,NP,14,FALSE),"")))</f>
        <v/>
      </c>
      <c r="BB69" s="59" t="str">
        <f>IF(BA69="","",IF(VLOOKUP(AK25,NP,12,FALSE)=0,CONCATENATE(VLOOKUP(AK25,NP,5,FALSE),"  ",VLOOKUP(AK25,NP,6,FALSE)),IF(VLOOKUP(AK25,NP,22,FALSE)=0,CONCATENATE(VLOOKUP(AK25,NP,15,FALSE),"  ",VLOOKUP(AK25,NP,16,FALSE)),"")))</f>
        <v/>
      </c>
      <c r="BC69" s="59"/>
      <c r="BD69" s="79"/>
      <c r="BE69" s="59"/>
      <c r="BF69" s="59"/>
      <c r="BG69" s="79"/>
      <c r="BH69" s="59"/>
      <c r="BI69" s="17"/>
      <c r="BJ69" s="4"/>
      <c r="BK69" s="4"/>
      <c r="BL69" s="91"/>
      <c r="BM69" s="4"/>
      <c r="BN69" s="4"/>
      <c r="BO69" s="91"/>
      <c r="BP69" s="1"/>
      <c r="BQ69" s="68"/>
      <c r="BR69" s="67" t="str">
        <f>IF(BQ68="","",IF(VLOOKUP(BI68,NP,12,FALSE)=1,CONCATENATE(VLOOKUP(BI68,NP,8,FALSE)," pts - ",VLOOKUP(BI68,NP,11,FALSE)),IF(VLOOKUP(BI68,NP,22,FALSE)=1,CONCATENATE(VLOOKUP(BI68,NP,18,FALSE)," pts - ",VLOOKUP(BI68,NP,21,FALSE)),"")))</f>
        <v/>
      </c>
      <c r="BS69" s="67"/>
      <c r="BT69" s="67"/>
      <c r="BU69" s="67"/>
      <c r="BV69" s="67"/>
      <c r="BW69" s="67"/>
      <c r="BX69" s="67"/>
      <c r="BY69" s="12"/>
    </row>
    <row r="70" spans="1:77" ht="12" customHeight="1" x14ac:dyDescent="0.25">
      <c r="A70" s="12"/>
      <c r="B70" s="1"/>
      <c r="C70" s="1"/>
      <c r="D70" s="1"/>
      <c r="E70" s="1"/>
      <c r="F70" s="1"/>
      <c r="G70" s="1"/>
      <c r="H70" s="1"/>
      <c r="I70" s="121"/>
      <c r="J70" s="64" t="str">
        <f>IF(Q68="","",CONCATENATE(IF(VLOOKUP(Y68,NP,23,FALSE)="","",IF(VLOOKUP(Y68,NP,12,FALSE)=1,VLOOKUP(Y68,NP,23,FALSE),-VLOOKUP(Y68,NP,23,FALSE))),IF(VLOOKUP(Y68,NP,24,FALSE)="","",CONCATENATE(" / ",IF(VLOOKUP(Y68,NP,12,FALSE)=1,VLOOKUP(Y68,NP,24,FALSE),-VLOOKUP(Y68,NP,24,FALSE)))),IF(VLOOKUP(Y68,NP,25,FALSE)="","",CONCATENATE(" / ",IF(VLOOKUP(Y68,NP,12,FALSE)=1,VLOOKUP(Y68,NP,25,FALSE),-VLOOKUP(Y68,NP,25,FALSE)))),IF(VLOOKUP(Y68,NP,26,FALSE)="","",CONCATENATE(" / ",IF(VLOOKUP(Y68,NP,12,FALSE)=1,VLOOKUP(Y68,NP,26,FALSE),-VLOOKUP(Y68,NP,26,FALSE)))),IF(VLOOKUP(Y68,NP,27,FALSE)="","",CONCATENATE(" / ",IF(VLOOKUP(Y68,NP,12,FALSE)=1,VLOOKUP(Y68,NP,27,FALSE),-VLOOKUP(Y68,NP,27,FALSE)))),IF(VLOOKUP(Y68,NP,28)="","",CONCATENATE(" / ",IF(VLOOKUP(Y68,NP,12)=1,VLOOKUP(Y68,NP,28),-VLOOKUP(Y68,NP,28)))),IF(VLOOKUP(Y68,NP,29)="","",CONCATENATE(" / ",IF(VLOOKUP(Y68,NP,12)=1,VLOOKUP(Y68,NP,29),-VLOOKUP(Y68,NP,29))))))</f>
        <v/>
      </c>
      <c r="K70" s="64"/>
      <c r="L70" s="90"/>
      <c r="M70" s="64"/>
      <c r="N70" s="64"/>
      <c r="O70" s="90"/>
      <c r="P70" s="64"/>
      <c r="Q70" s="124"/>
      <c r="R70" s="59" t="str">
        <f>IF(Y70="","",CONCATENATE(VLOOKUP(Y68,NP,15,FALSE),"  ",VLOOKUP(Y68,NP,16,FALSE)))</f>
        <v/>
      </c>
      <c r="S70" s="125"/>
      <c r="T70" s="126"/>
      <c r="U70" s="125"/>
      <c r="V70" s="125"/>
      <c r="W70" s="126"/>
      <c r="X70" s="19"/>
      <c r="Y70" s="58" t="str">
        <f>IF(VLOOKUP(Y68,NP,14,FALSE)=0,"",VLOOKUP(Y68,NP,14,FALSE))</f>
        <v/>
      </c>
      <c r="Z70" s="87">
        <v>26</v>
      </c>
      <c r="AA70" s="1"/>
      <c r="AB70" s="81"/>
      <c r="AC70" s="1"/>
      <c r="AD70" s="1"/>
      <c r="AE70" s="81"/>
      <c r="AF70" s="1"/>
      <c r="AG70" s="1"/>
      <c r="AH70" s="3"/>
      <c r="AI70" s="3"/>
      <c r="AJ70" s="1"/>
      <c r="AL70" s="25"/>
      <c r="AM70" s="1"/>
      <c r="AN70" s="81"/>
      <c r="AO70" s="1"/>
      <c r="AP70" s="1"/>
      <c r="AQ70" s="81"/>
      <c r="AR70" s="17"/>
      <c r="AS70" s="1"/>
      <c r="AT70" s="1"/>
      <c r="AU70" s="1"/>
      <c r="AV70" s="81"/>
      <c r="AW70" s="1"/>
      <c r="AX70" s="1"/>
      <c r="AY70" s="86"/>
      <c r="BA70" s="71"/>
      <c r="BB70" s="67" t="str">
        <f>IF(BA69="","",IF(VLOOKUP(AK25,NP,12,FALSE)=0,CONCATENATE(VLOOKUP(AK25,NP,8,FALSE)," pts - ",VLOOKUP(AK25,NP,11,FALSE)),IF(VLOOKUP(AK25,NP,22,FALSE)=0,CONCATENATE(VLOOKUP(AK25,NP,18,FALSE)," pts - ",VLOOKUP(AK25,NP,21,FALSE)),"")))</f>
        <v/>
      </c>
      <c r="BC70" s="67"/>
      <c r="BD70" s="97"/>
      <c r="BE70" s="67"/>
      <c r="BF70" s="67"/>
      <c r="BG70" s="97"/>
      <c r="BH70" s="67"/>
      <c r="BI70" s="116"/>
      <c r="BJ70" s="117"/>
      <c r="BK70" s="4"/>
      <c r="BL70" s="91"/>
      <c r="BM70" s="4"/>
      <c r="BN70" s="4"/>
      <c r="BO70" s="91"/>
      <c r="BP70" s="1"/>
      <c r="BQ70" s="69"/>
      <c r="BR70" s="67" t="str">
        <f>IF(BQ68="","",CONCATENATE(IF(VLOOKUP(BI68,NP,23,FALSE)="","",IF(VLOOKUP(BI68,NP,12,FALSE)=1,VLOOKUP(BI68,NP,23,FALSE),-VLOOKUP(BI68,NP,23,FALSE))),IF(VLOOKUP(BI68,NP,24,FALSE)="","",CONCATENATE(" / ",IF(VLOOKUP(BI68,NP,12,FALSE)=1,VLOOKUP(BI68,NP,24,FALSE),-VLOOKUP(BI68,NP,24,FALSE)))),IF(VLOOKUP(BI68,NP,25,FALSE)="","",CONCATENATE(" / ",IF(VLOOKUP(BI68,NP,12,FALSE)=1,VLOOKUP(BI68,NP,25,FALSE),-VLOOKUP(BI68,NP,25,FALSE)))),IF(VLOOKUP(BI68,NP,26,FALSE)="","",CONCATENATE(" / ",IF(VLOOKUP(BI68,NP,12,FALSE)=1,VLOOKUP(BI68,NP,26,FALSE),-VLOOKUP(BI68,NP,26,FALSE)))),IF(VLOOKUP(BI68,NP,27,FALSE)="","",CONCATENATE(" / ",IF(VLOOKUP(BI68,NP,12,FALSE)=1,VLOOKUP(BI68,NP,27,FALSE),-VLOOKUP(BI68,NP,27,FALSE)))),IF(VLOOKUP(BI68,NP,28)="","",CONCATENATE(" / ",IF(VLOOKUP(BI68,NP,12)=1,VLOOKUP(BI68,NP,28),-VLOOKUP(BI68,NP,28)))),IF(VLOOKUP(BI68,NP,29)="","",CONCATENATE(" / ",IF(VLOOKUP(BI68,NP,12)=1,VLOOKUP(BI68,NP,29),-VLOOKUP(BI68,NP,29))))))</f>
        <v/>
      </c>
      <c r="BS70" s="67"/>
      <c r="BT70" s="67"/>
      <c r="BU70" s="67"/>
      <c r="BV70" s="67"/>
      <c r="BW70" s="67"/>
      <c r="BX70" s="67"/>
      <c r="BY70" s="12"/>
    </row>
    <row r="71" spans="1:77" ht="12" customHeight="1" x14ac:dyDescent="0.25">
      <c r="A71" s="12" t="s">
        <v>30</v>
      </c>
      <c r="B71" s="59" t="str">
        <f>IF(I71="","",IF(VLOOKUP(Q71,NP,12,FALSE)=1,CONCATENATE(VLOOKUP(Q71,NP,5,FALSE),"  ",VLOOKUP(Q71,NP,6,FALSE)),IF(VLOOKUP(Q71,NP,22,FALSE)=1,CONCATENATE(VLOOKUP(Q71,NP,15,FALSE),"  ",VLOOKUP(Q71,NP,16,FALSE)),"")))</f>
        <v/>
      </c>
      <c r="C71" s="59"/>
      <c r="D71" s="59"/>
      <c r="E71" s="59"/>
      <c r="F71" s="59"/>
      <c r="G71" s="59"/>
      <c r="H71" s="59"/>
      <c r="I71" s="66" t="str">
        <f>IF(VLOOKUP(Q71,NP,12,FALSE)=1,VLOOKUP(Q71,NP,4,FALSE),IF(VLOOKUP(Q71,NP,22,FALSE)=1,VLOOKUP(Q71,NP,14,FALSE),""))</f>
        <v/>
      </c>
      <c r="J71" s="110" t="s">
        <v>66</v>
      </c>
      <c r="K71" s="110"/>
      <c r="L71" s="111" t="str">
        <f>IF(VLOOKUP(Q71,NP,32,FALSE)="","",IF(VLOOKUP(Q71,NP,32,FALSE)=0,"",VLOOKUP(Q71,NP,32,FALSE)))</f>
        <v/>
      </c>
      <c r="M71" s="112" t="str">
        <f>IF(VLOOKUP(Q71,NP,33,FALSE)="","",IF(VLOOKUP(Q71,NP,34,FALSE)=2,"",VLOOKUP(Q71,NP,34,FALSE)))</f>
        <v/>
      </c>
      <c r="N71" s="112"/>
      <c r="O71" s="113" t="str">
        <f>IF(VLOOKUP(Q71,NP,33,FALSE)="","",IF(VLOOKUP(Q71,NP,33,FALSE)=0,"",VLOOKUP(Q71,NP,33,FALSE)))</f>
        <v xml:space="preserve"> </v>
      </c>
      <c r="P71" s="114"/>
      <c r="Q71" s="166">
        <v>35</v>
      </c>
      <c r="R71" s="75" t="str">
        <f>IF(Y70="","",CONCATENATE(VLOOKUP(Y68,NP,18,FALSE)," pts - ",VLOOKUP(Y68,NP,21,FALSE)))</f>
        <v/>
      </c>
      <c r="S71" s="75"/>
      <c r="T71" s="92"/>
      <c r="U71" s="75"/>
      <c r="V71" s="75"/>
      <c r="W71" s="92"/>
      <c r="X71" s="75"/>
      <c r="Y71" s="162" t="str">
        <f>IF(Y70="","",VLOOKUP(Y68,NP,20,FALSE))</f>
        <v/>
      </c>
      <c r="Z71" s="98"/>
      <c r="AA71" s="1"/>
      <c r="AB71" s="81"/>
      <c r="AC71" s="1"/>
      <c r="AD71" s="1"/>
      <c r="AE71" s="81"/>
      <c r="AF71" s="1"/>
      <c r="AG71" s="1"/>
      <c r="AH71" s="3"/>
      <c r="AI71" s="3"/>
      <c r="AJ71" s="1"/>
      <c r="AL71" s="25"/>
      <c r="AM71" s="1"/>
      <c r="AN71" s="81"/>
      <c r="AO71" s="1"/>
      <c r="AP71" s="1"/>
      <c r="AQ71" s="81"/>
      <c r="AR71" s="17"/>
      <c r="AS71" s="1"/>
      <c r="AT71" s="1"/>
      <c r="AU71" s="1"/>
      <c r="AV71" s="81"/>
      <c r="AW71" s="1"/>
      <c r="AX71" s="1"/>
      <c r="AY71" s="81"/>
      <c r="BA71" s="166">
        <v>18</v>
      </c>
      <c r="BB71" s="110" t="s">
        <v>66</v>
      </c>
      <c r="BC71" s="110"/>
      <c r="BD71" s="111" t="str">
        <f>IF(VLOOKUP(BA71,NP,32,FALSE)="","",IF(VLOOKUP(BA71,NP,32,FALSE)=0,"",VLOOKUP(BA71,NP,32,FALSE)))</f>
        <v/>
      </c>
      <c r="BE71" s="112" t="str">
        <f>IF(VLOOKUP(BA71,NP,33,FALSE)="","",IF(VLOOKUP(BA71,NP,34,FALSE)=2,"",VLOOKUP(BA71,NP,34,FALSE)))</f>
        <v/>
      </c>
      <c r="BF71" s="112"/>
      <c r="BG71" s="113" t="str">
        <f>IF(VLOOKUP(BA71,NP,33,FALSE)="","",IF(VLOOKUP(BA71,NP,33,FALSE)=0,"",VLOOKUP(BA71,NP,33,FALSE)))</f>
        <v xml:space="preserve"> </v>
      </c>
      <c r="BH71" s="114"/>
      <c r="BI71" s="61" t="str">
        <f>IF(VLOOKUP(BI68,NP,14,FALSE)=0,"",VLOOKUP(BI68,NP,14,FALSE))</f>
        <v/>
      </c>
      <c r="BJ71" s="59" t="str">
        <f>IF(BI71="","",CONCATENATE(VLOOKUP(BI68,NP,15,FALSE),"  ",VLOOKUP(BI68,NP,16,FALSE)))</f>
        <v/>
      </c>
      <c r="BK71" s="59"/>
      <c r="BL71" s="79"/>
      <c r="BM71" s="59"/>
      <c r="BN71" s="59"/>
      <c r="BO71" s="79"/>
      <c r="BP71" s="59"/>
      <c r="BQ71" s="116"/>
      <c r="BR71" s="17"/>
      <c r="BS71" s="17"/>
      <c r="BT71" s="17"/>
      <c r="BU71" s="17"/>
      <c r="BV71" s="17"/>
      <c r="BW71" s="17"/>
      <c r="BX71" s="117"/>
      <c r="BY71" s="12"/>
    </row>
    <row r="72" spans="1:77" ht="12" customHeight="1" x14ac:dyDescent="0.25">
      <c r="A72" s="12"/>
      <c r="B72" s="75" t="str">
        <f>IF(I71="","",IF(VLOOKUP(Q71,NP,12,FALSE)=1,CONCATENATE(VLOOKUP(Q71,NP,8,FALSE)," pts - ",VLOOKUP(Q71,NP,11,FALSE)),IF(VLOOKUP(Q71,NP,22,FALSE)=1,CONCATENATE(VLOOKUP(Q71,NP,18,FALSE)," pts - ",VLOOKUP(Q71,NP,21,FALSE)),"")))</f>
        <v/>
      </c>
      <c r="C72" s="75"/>
      <c r="D72" s="75"/>
      <c r="E72" s="75"/>
      <c r="F72" s="75"/>
      <c r="G72" s="75"/>
      <c r="H72" s="75"/>
      <c r="I72" s="122"/>
      <c r="J72" s="12"/>
      <c r="K72" s="12"/>
      <c r="L72" s="87"/>
      <c r="M72" s="12"/>
      <c r="N72" s="12"/>
      <c r="O72" s="87"/>
      <c r="P72" s="127"/>
      <c r="Q72" s="134"/>
      <c r="R72" s="59" t="str">
        <f>IF(Y72="","",CONCATENATE(VLOOKUP(Y74,NP,5,FALSE),"  ",VLOOKUP(Y74,NP,6,FALSE)))</f>
        <v/>
      </c>
      <c r="S72" s="40"/>
      <c r="T72" s="89"/>
      <c r="U72" s="40"/>
      <c r="V72" s="40"/>
      <c r="W72" s="89"/>
      <c r="X72" s="107"/>
      <c r="Y72" s="58" t="str">
        <f>IF(VLOOKUP(Y74,NP,4,FALSE)=0,"",VLOOKUP(Y74,NP,4,FALSE))</f>
        <v/>
      </c>
      <c r="Z72" s="87">
        <v>27</v>
      </c>
      <c r="AA72" s="1"/>
      <c r="AB72" s="81"/>
      <c r="AC72" s="1"/>
      <c r="AD72" s="1"/>
      <c r="AE72" s="81"/>
      <c r="AF72" s="1"/>
      <c r="AG72" s="1"/>
      <c r="AH72" s="3"/>
      <c r="AI72" s="3"/>
      <c r="AJ72" s="1"/>
      <c r="AL72" s="25"/>
      <c r="AM72" s="1"/>
      <c r="AN72" s="81"/>
      <c r="AO72" s="1"/>
      <c r="AP72" s="1"/>
      <c r="AQ72" s="81"/>
      <c r="AR72" s="17"/>
      <c r="AS72" s="1"/>
      <c r="AT72" s="1"/>
      <c r="AU72" s="1"/>
      <c r="AV72" s="81"/>
      <c r="AW72" s="1"/>
      <c r="AX72" s="1"/>
      <c r="AY72" s="81"/>
      <c r="BA72" s="17"/>
      <c r="BB72" s="117"/>
      <c r="BC72" s="117"/>
      <c r="BD72" s="118"/>
      <c r="BE72" s="117"/>
      <c r="BF72" s="117"/>
      <c r="BG72" s="118"/>
      <c r="BH72" s="12"/>
      <c r="BI72" s="106">
        <v>14</v>
      </c>
      <c r="BJ72" s="65" t="str">
        <f>IF(BI71="","",CONCATENATE(VLOOKUP(BI68,NP,18,FALSE)," pts - ",VLOOKUP(BI68,NP,21,FALSE)))</f>
        <v/>
      </c>
      <c r="BK72" s="65"/>
      <c r="BL72" s="96"/>
      <c r="BM72" s="65"/>
      <c r="BN72" s="65"/>
      <c r="BO72" s="96"/>
      <c r="BP72" s="65"/>
      <c r="BQ72" s="17"/>
      <c r="BR72" s="17"/>
      <c r="BS72" s="17"/>
      <c r="BT72" s="17"/>
      <c r="BU72" s="17"/>
      <c r="BV72" s="17"/>
      <c r="BW72" s="17"/>
      <c r="BX72" s="117"/>
      <c r="BY72" s="12"/>
    </row>
    <row r="73" spans="1:77" ht="12" customHeight="1" x14ac:dyDescent="0.25">
      <c r="A73" s="12"/>
      <c r="B73" s="64" t="str">
        <f>IF(I71="","",CONCATENATE(IF(VLOOKUP(Q71,NP,23,FALSE)="","",IF(VLOOKUP(Q71,NP,12,FALSE)=1,VLOOKUP(Q71,NP,23,FALSE),-VLOOKUP(Q71,NP,23,FALSE))),IF(VLOOKUP(Q71,NP,24,FALSE)="","",CONCATENATE(" / ",IF(VLOOKUP(Q71,NP,12,FALSE)=1,VLOOKUP(Q71,NP,24,FALSE),-VLOOKUP(Q71,NP,24,FALSE)))),IF(VLOOKUP(Q71,NP,25,FALSE)="","",CONCATENATE(" / ",IF(VLOOKUP(Q71,NP,12,FALSE)=1,VLOOKUP(Q71,NP,25,FALSE),-VLOOKUP(Q71,NP,25,FALSE)))),IF(VLOOKUP(Q71,NP,26,FALSE)="","",CONCATENATE(" / ",IF(VLOOKUP(Q71,NP,12,FALSE)=1,VLOOKUP(Q71,NP,26,FALSE),-VLOOKUP(Q71,NP,26,FALSE)))),IF(VLOOKUP(Q71,NP,27,FALSE)="","",CONCATENATE(" / ",IF(VLOOKUP(Q71,NP,12,FALSE)=1,VLOOKUP(Q71,NP,27,FALSE),-VLOOKUP(Q71,NP,27,FALSE)))),IF(VLOOKUP(Q71,NP,28)="","",CONCATENATE(" / ",IF(VLOOKUP(Q71,NP,12)=1,VLOOKUP(Q71,NP,28),-VLOOKUP(Q71,NP,28)))),IF(VLOOKUP(Q71,NP,29)="","",CONCATENATE(" / ",IF(VLOOKUP(Q71,NP,12)=1,VLOOKUP(Q71,NP,29),-VLOOKUP(Q71,NP,29))))))</f>
        <v/>
      </c>
      <c r="C73" s="64"/>
      <c r="D73" s="64"/>
      <c r="E73" s="64"/>
      <c r="F73" s="64"/>
      <c r="G73" s="64"/>
      <c r="H73" s="64"/>
      <c r="I73" s="124"/>
      <c r="J73" s="1"/>
      <c r="K73" s="1"/>
      <c r="L73" s="81"/>
      <c r="M73" s="1"/>
      <c r="N73" s="1"/>
      <c r="O73" s="81"/>
      <c r="P73" s="1"/>
      <c r="Q73" s="121"/>
      <c r="R73" s="74" t="str">
        <f>IF(Y72="","",CONCATENATE(VLOOKUP(Y74,NP,8,FALSE)," pts - ",VLOOKUP(Y74,NP,11,FALSE)))</f>
        <v/>
      </c>
      <c r="S73" s="75"/>
      <c r="T73" s="92"/>
      <c r="U73" s="75"/>
      <c r="V73" s="75"/>
      <c r="W73" s="92"/>
      <c r="X73" s="75"/>
      <c r="Y73" s="164" t="str">
        <f>IF(Y72="","",VLOOKUP(Y74,NP,10,FALSE))</f>
        <v/>
      </c>
      <c r="Z73" s="91"/>
      <c r="AA73" s="1"/>
      <c r="AB73" s="81"/>
      <c r="AC73" s="1"/>
      <c r="AD73" s="1"/>
      <c r="AE73" s="81"/>
      <c r="AF73" s="1"/>
      <c r="AG73" s="1"/>
      <c r="AH73" s="3"/>
      <c r="AI73" s="3"/>
      <c r="AJ73" s="1"/>
      <c r="AL73" s="30"/>
      <c r="AM73" s="34"/>
      <c r="AN73" s="93"/>
      <c r="AO73" s="34"/>
      <c r="AP73" s="34"/>
      <c r="AQ73" s="93"/>
      <c r="AR73" s="173"/>
      <c r="AS73" s="34"/>
      <c r="AT73" s="34"/>
      <c r="AU73" s="34"/>
      <c r="AV73" s="93"/>
      <c r="AW73" s="34"/>
      <c r="AX73" s="34"/>
      <c r="AY73" s="85"/>
      <c r="AZ73" s="87">
        <v>14</v>
      </c>
      <c r="BA73" s="58" t="str">
        <f>IF(AND(VLOOKUP(AK31,NP,12,FALSE)=0,VLOOKUP(AK31,NP,22,FALSE)=0),"",IF(VLOOKUP(AK31,NP,12,FALSE)=0,VLOOKUP(AK31,NP,4,FALSE),IF(VLOOKUP(AK31,NP,22,FALSE)=0,VLOOKUP(AK31,NP,14,FALSE),"")))</f>
        <v/>
      </c>
      <c r="BB73" s="59" t="str">
        <f>IF(BA73="","",IF(VLOOKUP(AK31,NP,12,FALSE)=0,CONCATENATE(VLOOKUP(AK31,NP,5,FALSE),"  ",VLOOKUP(AK31,NP,6,FALSE)),IF(VLOOKUP(AK31,NP,22,FALSE)=0,CONCATENATE(VLOOKUP(AK31,NP,15,FALSE),"  ",VLOOKUP(AK31,NP,16,FALSE)),"")))</f>
        <v/>
      </c>
      <c r="BC73" s="59"/>
      <c r="BD73" s="79"/>
      <c r="BE73" s="59"/>
      <c r="BF73" s="59"/>
      <c r="BG73" s="79"/>
      <c r="BH73" s="59"/>
      <c r="BI73" s="116"/>
      <c r="BJ73" s="67" t="str">
        <f>IF(BI71="","",CONCATENATE(IF(VLOOKUP(BA71,NP,23,FALSE)="","",IF(VLOOKUP(BA71,NP,12,FALSE)=1,VLOOKUP(BA71,NP,23,FALSE),-VLOOKUP(BA71,NP,23,FALSE))),IF(VLOOKUP(BA71,NP,24,FALSE)="","",CONCATENATE(" / ",IF(VLOOKUP(BA71,NP,12,FALSE)=1,VLOOKUP(BA71,NP,24,FALSE),-VLOOKUP(BA71,NP,24,FALSE)))),IF(VLOOKUP(BA71,NP,25,FALSE)="","",CONCATENATE(" / ",IF(VLOOKUP(BA71,NP,12,FALSE)=1,VLOOKUP(BA71,NP,25,FALSE),-VLOOKUP(BA71,NP,25,FALSE)))),IF(VLOOKUP(BA71,NP,26,FALSE)="","",CONCATENATE(" / ",IF(VLOOKUP(BA71,NP,12,FALSE)=1,VLOOKUP(BA71,NP,26,FALSE),-VLOOKUP(BA71,NP,26,FALSE)))),IF(VLOOKUP(BA71,NP,27,FALSE)="","",CONCATENATE(" / ",IF(VLOOKUP(BA71,NP,12,FALSE)=1,VLOOKUP(BA71,NP,27,FALSE),-VLOOKUP(BA71,NP,27,FALSE)))),IF(VLOOKUP(BA71,NP,28)="","",CONCATENATE(" / ",IF(VLOOKUP(BA71,NP,12)=1,VLOOKUP(BA71,NP,28),-VLOOKUP(BA71,NP,28)))),IF(VLOOKUP(BA71,NP,29)="","",CONCATENATE(" / ",IF(VLOOKUP(BA71,NP,12)=1,VLOOKUP(BA71,NP,29),-VLOOKUP(BA71,NP,29))))))</f>
        <v/>
      </c>
      <c r="BK73" s="67"/>
      <c r="BL73" s="97"/>
      <c r="BM73" s="67"/>
      <c r="BN73" s="67"/>
      <c r="BO73" s="97"/>
      <c r="BP73" s="67"/>
      <c r="BQ73" s="58" t="str">
        <f>IF(AND(VLOOKUP(BI68,NP,12,FALSE)=0,VLOOKUP(BI68,NP,22,FALSE)=0),"",IF(VLOOKUP(BI68,NP,12,FALSE)=0,VLOOKUP(BI68,NP,4,FALSE),IF(VLOOKUP(BI68,NP,22,FALSE)=0,VLOOKUP(BI68,NP,14,FALSE),"")))</f>
        <v/>
      </c>
      <c r="BR73" s="59" t="str">
        <f>IF(BQ73="","",IF(VLOOKUP(BI68,NP,12,FALSE)=0,CONCATENATE(VLOOKUP(BI68,NP,5,FALSE),"  ",VLOOKUP(BI68,NP,6,FALSE)),IF(VLOOKUP(BI68,NP,22,FALSE)=0,CONCATENATE(VLOOKUP(BI68,NP,15,FALSE),"  ",VLOOKUP(BI68,NP,16,FALSE)),"")))</f>
        <v/>
      </c>
      <c r="BS73" s="59"/>
      <c r="BT73" s="59"/>
      <c r="BU73" s="59"/>
      <c r="BV73" s="59"/>
      <c r="BW73" s="59"/>
      <c r="BX73" s="59"/>
      <c r="BY73" s="12" t="s">
        <v>27</v>
      </c>
    </row>
    <row r="74" spans="1:77" ht="12" customHeight="1" x14ac:dyDescent="0.25">
      <c r="A74" s="12"/>
      <c r="B74" s="1"/>
      <c r="C74" s="1"/>
      <c r="D74" s="1"/>
      <c r="E74" s="1"/>
      <c r="F74" s="1"/>
      <c r="G74" s="1"/>
      <c r="H74" s="1"/>
      <c r="I74" s="137"/>
      <c r="J74" s="59" t="str">
        <f>IF(Q74="","",CONCATENATE(VLOOKUP(Q71,NP,15,FALSE),"  ",VLOOKUP(Q71,NP,16,FALSE)))</f>
        <v/>
      </c>
      <c r="K74" s="40"/>
      <c r="L74" s="89"/>
      <c r="M74" s="40"/>
      <c r="N74" s="40"/>
      <c r="O74" s="89"/>
      <c r="P74" s="107"/>
      <c r="Q74" s="66" t="str">
        <f>IF(VLOOKUP(Q71,NP,14,FALSE)=0,"",VLOOKUP(Q71,NP,14,FALSE))</f>
        <v/>
      </c>
      <c r="R74" s="110" t="s">
        <v>66</v>
      </c>
      <c r="S74" s="110"/>
      <c r="T74" s="111" t="str">
        <f>IF(VLOOKUP(Y74,NP,32,FALSE)="","",IF(VLOOKUP(Y74,NP,32,FALSE)=0,"",VLOOKUP(Y74,NP,32,FALSE)))</f>
        <v/>
      </c>
      <c r="U74" s="112" t="str">
        <f>IF(VLOOKUP(Y74,NP,33,FALSE)="","",IF(VLOOKUP(Y74,NP,34,FALSE)=2,"",VLOOKUP(Y74,NP,34,FALSE)))</f>
        <v/>
      </c>
      <c r="V74" s="112"/>
      <c r="W74" s="113" t="str">
        <f>IF(VLOOKUP(Y74,NP,33,FALSE)="","",IF(VLOOKUP(Y74,NP,33,FALSE)=0,"",VLOOKUP(Y74,NP,33,FALSE)))</f>
        <v xml:space="preserve"> </v>
      </c>
      <c r="X74" s="114"/>
      <c r="Y74" s="166">
        <v>34</v>
      </c>
      <c r="Z74" s="91"/>
      <c r="AA74" s="1"/>
      <c r="AB74" s="81"/>
      <c r="AC74" s="1"/>
      <c r="AD74" s="1"/>
      <c r="AE74" s="81"/>
      <c r="AF74" s="1"/>
      <c r="AG74" s="1"/>
      <c r="AH74" s="3"/>
      <c r="AI74" s="3"/>
      <c r="AJ74" s="1"/>
      <c r="AK74" s="4"/>
      <c r="AL74" s="4"/>
      <c r="AM74" s="4"/>
      <c r="AN74" s="91"/>
      <c r="AO74" s="4"/>
      <c r="AP74" s="4"/>
      <c r="AQ74" s="91"/>
      <c r="AR74" s="17"/>
      <c r="AS74" s="1"/>
      <c r="AT74" s="1"/>
      <c r="AU74" s="1"/>
      <c r="AV74" s="81"/>
      <c r="AW74" s="1"/>
      <c r="AX74" s="1"/>
      <c r="AY74" s="81"/>
      <c r="AZ74" s="1"/>
      <c r="BA74" s="71"/>
      <c r="BB74" s="67" t="str">
        <f>IF(BA73="","",IF(VLOOKUP(AK31,NP,12,FALSE)=0,CONCATENATE(VLOOKUP(AK31,NP,8,FALSE)," pts - ",VLOOKUP(AK31,NP,11,FALSE)),IF(VLOOKUP(AK31,NP,22,FALSE)=0,CONCATENATE(VLOOKUP(AK31,NP,18,FALSE)," pts - ",VLOOKUP(AK31,NP,21,FALSE)),"")))</f>
        <v/>
      </c>
      <c r="BC74" s="67"/>
      <c r="BD74" s="97"/>
      <c r="BE74" s="67"/>
      <c r="BF74" s="67"/>
      <c r="BG74" s="97"/>
      <c r="BH74" s="67"/>
      <c r="BI74" s="17"/>
      <c r="BJ74" s="7" t="s">
        <v>79</v>
      </c>
      <c r="BK74" s="7"/>
      <c r="BL74" s="78"/>
      <c r="BM74" s="7"/>
      <c r="BN74" s="7"/>
      <c r="BO74" s="78"/>
      <c r="BP74" s="8"/>
      <c r="BQ74" s="17"/>
      <c r="BR74" s="67" t="str">
        <f>IF(BQ73="","",IF(VLOOKUP(BI68,NP,12,FALSE)=0,CONCATENATE(VLOOKUP(BI68,NP,8,FALSE)," pts - ",VLOOKUP(BI68,NP,11,FALSE)),IF(VLOOKUP(BI68,NP,22,FALSE)=0,CONCATENATE(VLOOKUP(BI68,NP,18,FALSE)," pts - ",VLOOKUP(BI68,NP,21,FALSE)),"")))</f>
        <v/>
      </c>
      <c r="BS74" s="67"/>
      <c r="BT74" s="67"/>
      <c r="BU74" s="67"/>
      <c r="BV74" s="67"/>
      <c r="BW74" s="67"/>
      <c r="BX74" s="67"/>
      <c r="BY74" s="12"/>
    </row>
    <row r="75" spans="1:77" ht="12" customHeight="1" x14ac:dyDescent="0.35">
      <c r="A75" s="12"/>
      <c r="B75" s="1"/>
      <c r="C75" s="1"/>
      <c r="D75" s="1"/>
      <c r="E75" s="1"/>
      <c r="F75" s="1"/>
      <c r="G75" s="1"/>
      <c r="H75" s="1"/>
      <c r="I75" s="17"/>
      <c r="J75" s="64" t="str">
        <f>IF(Q74="","",CONCATENATE(VLOOKUP(Q71,NP,18,FALSE)," pts - ",VLOOKUP(Q71,NP,21,FALSE)))</f>
        <v/>
      </c>
      <c r="K75" s="60"/>
      <c r="L75" s="77"/>
      <c r="M75" s="60"/>
      <c r="N75" s="60"/>
      <c r="O75" s="77"/>
      <c r="P75" s="60"/>
      <c r="Q75" s="115">
        <v>28</v>
      </c>
      <c r="R75" s="12"/>
      <c r="S75" s="12"/>
      <c r="T75" s="87"/>
      <c r="U75" s="12"/>
      <c r="V75" s="12"/>
      <c r="W75" s="87"/>
      <c r="X75" s="123"/>
      <c r="Y75" s="1"/>
      <c r="Z75" s="91"/>
      <c r="AA75" s="1"/>
      <c r="AB75" s="81"/>
      <c r="AC75" s="1"/>
      <c r="AD75" s="1"/>
      <c r="AE75" s="81"/>
      <c r="AF75" s="1"/>
      <c r="AG75" s="1"/>
      <c r="AH75" s="3"/>
      <c r="AI75" s="3"/>
      <c r="AJ75" s="1"/>
      <c r="AK75" s="4"/>
      <c r="AL75" s="4"/>
      <c r="AM75" s="4"/>
      <c r="AN75" s="91"/>
      <c r="AO75" s="4"/>
      <c r="AP75" s="4"/>
      <c r="AQ75" s="91"/>
      <c r="AR75" s="17"/>
      <c r="AS75" s="1"/>
      <c r="AT75" s="1"/>
      <c r="AU75" s="1"/>
      <c r="AV75" s="81"/>
      <c r="AW75" s="1"/>
      <c r="AX75" s="1"/>
      <c r="AY75" s="81"/>
      <c r="AZ75" s="1"/>
      <c r="BA75" s="1"/>
      <c r="BB75" s="25"/>
      <c r="BD75" s="81"/>
      <c r="BE75" s="1"/>
      <c r="BF75" s="1"/>
      <c r="BI75" s="17"/>
      <c r="BJ75" s="83"/>
      <c r="BK75" s="83"/>
      <c r="BL75" s="83"/>
      <c r="BM75" s="83"/>
      <c r="BN75" s="83"/>
      <c r="BO75" s="83"/>
      <c r="BP75" s="8"/>
      <c r="BQ75" s="17"/>
      <c r="BR75" s="17"/>
      <c r="BS75" s="17"/>
      <c r="BT75" s="17"/>
      <c r="BU75" s="17"/>
      <c r="BV75" s="17"/>
      <c r="BW75" s="17"/>
      <c r="BX75" s="1"/>
      <c r="BY75" s="12"/>
    </row>
    <row r="76" spans="1:77" ht="12" customHeight="1" x14ac:dyDescent="0.35">
      <c r="A76" s="12" t="s">
        <v>31</v>
      </c>
      <c r="B76" s="59" t="str">
        <f>IF(I76="","",IF(VLOOKUP(Q71,NP,12,FALSE)=0,CONCATENATE(VLOOKUP(Q71,NP,5,FALSE),"  ",VLOOKUP(Q71,NP,6,FALSE)),IF(VLOOKUP(Q71,NP,22,FALSE)=0,CONCATENATE(VLOOKUP(Q71,NP,15,FALSE),"  ",VLOOKUP(Q71,NP,16,FALSE)),"")))</f>
        <v/>
      </c>
      <c r="C76" s="59"/>
      <c r="D76" s="59"/>
      <c r="E76" s="59"/>
      <c r="F76" s="59"/>
      <c r="G76" s="59"/>
      <c r="H76" s="59"/>
      <c r="I76" s="58" t="str">
        <f>IF(AND(VLOOKUP(Q71,NP,12,FALSE)=0,VLOOKUP(Q71,NP,22,FALSE)=0),"",IF(VLOOKUP(Q71,NP,12,FALSE)=0,VLOOKUP(Q71,NP,4,FALSE),IF(VLOOKUP(Q71,NP,22,FALSE)=0,VLOOKUP(Q71,NP,14,FALSE),"")))</f>
        <v/>
      </c>
      <c r="J76" s="64" t="str">
        <f>IF(Q74="","",CONCATENATE(IF(VLOOKUP(Y74,NP,23,FALSE)="","",IF(VLOOKUP(Y74,NP,12,FALSE)=1,VLOOKUP(Y74,NP,23,FALSE),-VLOOKUP(Y74,NP,23,FALSE))),IF(VLOOKUP(Y74,NP,24,FALSE)="","",CONCATENATE(" / ",IF(VLOOKUP(Y74,NP,12,FALSE)=1,VLOOKUP(Y74,NP,24,FALSE),-VLOOKUP(Y74,NP,24,FALSE)))),IF(VLOOKUP(Y74,NP,25,FALSE)="","",CONCATENATE(" / ",IF(VLOOKUP(Y74,NP,12,FALSE)=1,VLOOKUP(Y74,NP,25,FALSE),-VLOOKUP(Y74,NP,25,FALSE)))),IF(VLOOKUP(Y74,NP,26,FALSE)="","",CONCATENATE(" / ",IF(VLOOKUP(Y74,NP,12,FALSE)=1,VLOOKUP(Y74,NP,26,FALSE),-VLOOKUP(Y74,NP,26,FALSE)))),IF(VLOOKUP(Y74,NP,27,FALSE)="","",CONCATENATE(" / ",IF(VLOOKUP(Y74,NP,12,FALSE)=1,VLOOKUP(Y74,NP,27,FALSE),-VLOOKUP(Y74,NP,27,FALSE)))),IF(VLOOKUP(Y74,NP,28)="","",CONCATENATE(" / ",IF(VLOOKUP(Y74,NP,12)=1,VLOOKUP(Y74,NP,28),-VLOOKUP(Y74,NP,28)))),IF(VLOOKUP(Y74,NP,29)="","",CONCATENATE(" / ",IF(VLOOKUP(Y74,NP,12)=1,VLOOKUP(Y74,NP,29),-VLOOKUP(Y74,NP,29))))))</f>
        <v/>
      </c>
      <c r="K76" s="64"/>
      <c r="L76" s="90"/>
      <c r="M76" s="64"/>
      <c r="N76" s="64"/>
      <c r="O76" s="90"/>
      <c r="P76" s="64"/>
      <c r="Q76" s="124"/>
      <c r="R76" s="59" t="str">
        <f>IF(Y76="","",CONCATENATE(VLOOKUP(Y74,NP,15,FALSE),"  ",VLOOKUP(Y74,NP,16,FALSE)))</f>
        <v/>
      </c>
      <c r="S76" s="125"/>
      <c r="T76" s="126"/>
      <c r="U76" s="125"/>
      <c r="V76" s="125"/>
      <c r="W76" s="126"/>
      <c r="X76" s="19"/>
      <c r="Y76" s="58" t="str">
        <f>IF(VLOOKUP(Y74,NP,14,FALSE)=0,"",VLOOKUP(Y74,NP,14,FALSE))</f>
        <v/>
      </c>
      <c r="Z76" s="87">
        <v>28</v>
      </c>
      <c r="AA76" s="1"/>
      <c r="AB76" s="81"/>
      <c r="AC76" s="1"/>
      <c r="AD76" s="1"/>
      <c r="AE76" s="81"/>
      <c r="AF76" s="1"/>
      <c r="AT76" s="36"/>
      <c r="AU76" s="36"/>
      <c r="AV76" s="84"/>
      <c r="AW76" s="36"/>
      <c r="AX76" s="36"/>
      <c r="AY76" s="84"/>
      <c r="AZ76" s="1"/>
      <c r="BA76" s="1"/>
      <c r="BB76" s="26"/>
      <c r="BC76" s="34"/>
      <c r="BD76" s="93"/>
      <c r="BE76" s="34"/>
      <c r="BF76" s="34"/>
      <c r="BG76" s="93"/>
      <c r="BH76" s="87">
        <v>6</v>
      </c>
      <c r="BI76" s="58" t="str">
        <f>IF(AND(VLOOKUP(BA65,NP,12,FALSE)=0,VLOOKUP(BA65,NP,22,FALSE)=0),"",IF(VLOOKUP(BA65,NP,12,FALSE)=0,VLOOKUP(BA65,NP,4,FALSE),IF(VLOOKUP(BA65,NP,22,FALSE)=0,VLOOKUP(BA65,NP,14,FALSE),"")))</f>
        <v/>
      </c>
      <c r="BJ76" s="59" t="str">
        <f>IF(BI76="","",IF(VLOOKUP(BA65,NP,12,FALSE)=0,CONCATENATE(VLOOKUP(BA65,NP,5,FALSE),"  ",VLOOKUP(BA65,NP,6,FALSE)),IF(VLOOKUP(BA65,NP,22,FALSE)=0,CONCATENATE(VLOOKUP(BA65,NP,15,FALSE),"  ",VLOOKUP(BA65,NP,16,FALSE)),"")))</f>
        <v/>
      </c>
      <c r="BK76" s="59"/>
      <c r="BL76" s="79"/>
      <c r="BM76" s="59"/>
      <c r="BN76" s="59"/>
      <c r="BO76" s="79"/>
      <c r="BP76" s="59"/>
      <c r="BQ76" s="17"/>
      <c r="BR76" s="4"/>
      <c r="BS76" s="4"/>
      <c r="BT76" s="4"/>
      <c r="BU76" s="4"/>
      <c r="BV76" s="4"/>
      <c r="BW76" s="4"/>
      <c r="BX76" s="1"/>
      <c r="BY76" s="12"/>
    </row>
    <row r="77" spans="1:77" ht="12" customHeight="1" thickBot="1" x14ac:dyDescent="0.4">
      <c r="A77" s="12"/>
      <c r="B77" s="64" t="str">
        <f>IF(I76="","",IF(VLOOKUP(Q71,NP,12,FALSE)=0,CONCATENATE(VLOOKUP(Q71,NP,8,FALSE)," pts - ",VLOOKUP(Q71,NP,11,FALSE)),IF(VLOOKUP(Q71,NP,22,FALSE)=0,CONCATENATE(VLOOKUP(Q71,NP,18,FALSE)," pts - ",VLOOKUP(Q71,NP,21,FALSE)),"")))</f>
        <v/>
      </c>
      <c r="C77" s="64"/>
      <c r="D77" s="64"/>
      <c r="E77" s="64"/>
      <c r="F77" s="64"/>
      <c r="G77" s="64"/>
      <c r="H77" s="64"/>
      <c r="J77" s="1"/>
      <c r="K77" s="1"/>
      <c r="L77" s="81"/>
      <c r="M77" s="1"/>
      <c r="N77" s="1"/>
      <c r="O77" s="81"/>
      <c r="P77" s="1"/>
      <c r="Q77" s="17"/>
      <c r="R77" s="64" t="str">
        <f>IF(Y76="","",CONCATENATE(VLOOKUP(Y74,NP,18,FALSE)," pts - ",VLOOKUP(Y74,NP,21,FALSE)))</f>
        <v/>
      </c>
      <c r="S77" s="64"/>
      <c r="T77" s="90"/>
      <c r="U77" s="64"/>
      <c r="V77" s="64"/>
      <c r="W77" s="90"/>
      <c r="X77" s="64"/>
      <c r="Y77" s="162" t="str">
        <f>IF(Y76="","",VLOOKUP(Y74,NP,20,FALSE))</f>
        <v/>
      </c>
      <c r="Z77" s="6"/>
      <c r="AA77" s="1"/>
      <c r="AB77" s="81"/>
      <c r="AC77" s="6"/>
      <c r="AD77" s="6"/>
      <c r="AE77" s="81"/>
      <c r="AF77" s="1"/>
      <c r="AT77" s="36"/>
      <c r="AU77" s="36"/>
      <c r="AV77" s="84"/>
      <c r="AW77" s="36"/>
      <c r="AX77" s="36"/>
      <c r="AY77" s="84"/>
      <c r="AZ77" s="1"/>
      <c r="BA77" s="1"/>
      <c r="BB77" s="25"/>
      <c r="BD77" s="81"/>
      <c r="BE77" s="1"/>
      <c r="BF77" s="1"/>
      <c r="BI77" s="71"/>
      <c r="BJ77" s="67" t="str">
        <f>IF(BI76="","",IF(VLOOKUP(BA65,NP,12,FALSE)=0,CONCATENATE(VLOOKUP(BA65,NP,8,FALSE)," pts - ",VLOOKUP(BA65,NP,11,FALSE)),IF(VLOOKUP(BA65,NP,22,FALSE)=0,CONCATENATE(VLOOKUP(BA65,NP,18,FALSE)," pts - ",VLOOKUP(BA65,NP,21,FALSE)),"")))</f>
        <v/>
      </c>
      <c r="BK77" s="67"/>
      <c r="BL77" s="97"/>
      <c r="BM77" s="67"/>
      <c r="BN77" s="67"/>
      <c r="BO77" s="97"/>
      <c r="BP77" s="67"/>
      <c r="BQ77" s="116"/>
      <c r="BR77" s="117"/>
      <c r="BS77" s="4"/>
      <c r="BT77" s="4"/>
      <c r="BU77" s="4"/>
      <c r="BV77" s="4"/>
      <c r="BW77" s="4"/>
      <c r="BX77" s="1"/>
      <c r="BY77" s="12"/>
    </row>
    <row r="78" spans="1:77" ht="12" customHeight="1" x14ac:dyDescent="0.35">
      <c r="A78" s="12"/>
      <c r="B78" s="1"/>
      <c r="C78" s="1"/>
      <c r="D78" s="1"/>
      <c r="E78" s="1"/>
      <c r="F78" s="1"/>
      <c r="G78" s="1"/>
      <c r="H78" s="1"/>
      <c r="I78" s="4"/>
      <c r="J78" s="28" t="s">
        <v>74</v>
      </c>
      <c r="K78" s="28"/>
      <c r="L78" s="80"/>
      <c r="M78" s="28"/>
      <c r="N78" s="28"/>
      <c r="O78" s="80"/>
      <c r="P78" s="29"/>
      <c r="Q78" s="4"/>
      <c r="T78" s="81"/>
      <c r="U78" s="1"/>
      <c r="V78" s="1"/>
      <c r="W78" s="81"/>
      <c r="X78" s="22"/>
      <c r="Y78" s="1"/>
      <c r="Z78" s="35"/>
      <c r="AA78" s="6"/>
      <c r="AB78" s="81"/>
      <c r="AC78" s="6"/>
      <c r="AD78" s="48"/>
      <c r="AE78" s="138"/>
      <c r="AF78" s="41"/>
      <c r="AG78" s="41"/>
      <c r="AH78" s="41"/>
      <c r="AI78" s="41"/>
      <c r="AJ78" s="41"/>
      <c r="AK78" s="139"/>
      <c r="AL78" s="41"/>
      <c r="AM78" s="41"/>
      <c r="AN78" s="94"/>
      <c r="AO78" s="140"/>
      <c r="AP78" s="140"/>
      <c r="AQ78" s="141"/>
      <c r="AR78" s="174"/>
      <c r="AS78" s="142"/>
      <c r="AT78" s="143"/>
      <c r="AU78" s="143"/>
      <c r="AV78" s="144"/>
      <c r="AW78" s="143"/>
      <c r="AX78" s="143"/>
      <c r="AY78" s="144"/>
      <c r="AZ78" s="1"/>
      <c r="BA78" s="1"/>
      <c r="BB78" s="27"/>
      <c r="BD78" s="81"/>
      <c r="BE78" s="1"/>
      <c r="BF78" s="1"/>
      <c r="BI78" s="166">
        <v>20</v>
      </c>
      <c r="BJ78" s="110" t="s">
        <v>66</v>
      </c>
      <c r="BK78" s="110"/>
      <c r="BL78" s="111" t="str">
        <f>IF(VLOOKUP(BI78,NP,32,FALSE)="","",IF(VLOOKUP(BI78,NP,32,FALSE)=0,"",VLOOKUP(BI78,NP,32,FALSE)))</f>
        <v/>
      </c>
      <c r="BM78" s="112" t="str">
        <f>IF(VLOOKUP(BI78,NP,33,FALSE)="","",IF(VLOOKUP(BI78,NP,34,FALSE)=2,"",VLOOKUP(BI78,NP,34,FALSE)))</f>
        <v/>
      </c>
      <c r="BN78" s="112"/>
      <c r="BO78" s="113" t="str">
        <f>IF(VLOOKUP(BI78,NP,33,FALSE)="","",IF(VLOOKUP(BI78,NP,33,FALSE)=0,"",VLOOKUP(BI78,NP,33,FALSE)))</f>
        <v xml:space="preserve"> </v>
      </c>
      <c r="BP78" s="114"/>
      <c r="BQ78" s="61" t="str">
        <f>IF(VLOOKUP(BI78,NP,12,FALSE)=1,VLOOKUP(BI78,NP,4,FALSE),IF(VLOOKUP(BI78,NP,22,FALSE)=1,VLOOKUP(BI78,NP,14,FALSE),""))</f>
        <v/>
      </c>
      <c r="BR78" s="59" t="str">
        <f>IF(BQ78="","",IF(VLOOKUP(BI78,NP,12,FALSE)=1,CONCATENATE(VLOOKUP(BI78,NP,5,FALSE),"  ",VLOOKUP(BI78,NP,6,FALSE)),IF(VLOOKUP(BI78,NP,22,FALSE)=1,CONCATENATE(VLOOKUP(BI78,NP,15,FALSE),"  ",VLOOKUP(BI78,NP,16,FALSE)),"")))</f>
        <v/>
      </c>
      <c r="BS78" s="59"/>
      <c r="BT78" s="59"/>
      <c r="BU78" s="59"/>
      <c r="BV78" s="59"/>
      <c r="BW78" s="59"/>
      <c r="BX78" s="59"/>
      <c r="BY78" s="12" t="s">
        <v>28</v>
      </c>
    </row>
    <row r="79" spans="1:77" ht="12" customHeight="1" x14ac:dyDescent="0.35">
      <c r="A79" s="12"/>
      <c r="B79" s="1"/>
      <c r="C79" s="1"/>
      <c r="D79" s="1"/>
      <c r="E79" s="1"/>
      <c r="F79" s="1"/>
      <c r="G79" s="1"/>
      <c r="H79" s="1"/>
      <c r="I79" s="4"/>
      <c r="T79" s="81"/>
      <c r="U79" s="1"/>
      <c r="V79" s="1"/>
      <c r="W79" s="81"/>
      <c r="X79" s="22"/>
      <c r="Y79" s="1"/>
      <c r="Z79" s="1"/>
      <c r="AA79" s="76"/>
      <c r="AB79" s="135"/>
      <c r="AC79" s="136"/>
      <c r="AD79" s="49" t="s">
        <v>68</v>
      </c>
      <c r="AE79" s="145"/>
      <c r="AF79" s="35"/>
      <c r="AG79" s="50"/>
      <c r="AH79" s="182" t="str">
        <f>IF('Liste des parties'!$AH$3&lt;10000,Date,'Liste des parties'!$AH$3)</f>
        <v>14/11/2024</v>
      </c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3"/>
      <c r="AT79" s="143"/>
      <c r="AU79" s="143"/>
      <c r="AV79" s="144"/>
      <c r="AW79" s="143"/>
      <c r="AX79" s="143"/>
      <c r="AY79" s="144"/>
      <c r="AZ79" s="1"/>
      <c r="BA79" s="1"/>
      <c r="BB79" s="27"/>
      <c r="BD79" s="81"/>
      <c r="BE79" s="1"/>
      <c r="BF79" s="1"/>
      <c r="BI79" s="17"/>
      <c r="BJ79" s="117"/>
      <c r="BK79" s="117"/>
      <c r="BL79" s="118"/>
      <c r="BM79" s="117"/>
      <c r="BN79" s="117"/>
      <c r="BO79" s="118"/>
      <c r="BP79" s="12"/>
      <c r="BQ79" s="68"/>
      <c r="BR79" s="67" t="str">
        <f>IF(BQ78="","",IF(VLOOKUP(BI78,NP,12,FALSE)=1,CONCATENATE(VLOOKUP(BI78,NP,8,FALSE)," pts - ",VLOOKUP(BI78,NP,11,FALSE)),IF(VLOOKUP(BI78,NP,22,FALSE)=1,CONCATENATE(VLOOKUP(BI78,NP,18,FALSE)," pts - ",VLOOKUP(BI78,NP,21,FALSE)),"")))</f>
        <v/>
      </c>
      <c r="BS79" s="67"/>
      <c r="BT79" s="67"/>
      <c r="BU79" s="67"/>
      <c r="BV79" s="67"/>
      <c r="BW79" s="67"/>
      <c r="BX79" s="67"/>
      <c r="BY79" s="12"/>
    </row>
    <row r="80" spans="1:77" ht="12" customHeight="1" x14ac:dyDescent="0.25">
      <c r="A80" s="12"/>
      <c r="B80" s="1"/>
      <c r="C80" s="1"/>
      <c r="D80" s="1"/>
      <c r="E80" s="1"/>
      <c r="F80" s="1"/>
      <c r="G80" s="1"/>
      <c r="H80" s="1"/>
      <c r="I80" s="4"/>
      <c r="J80" s="83"/>
      <c r="K80" s="83"/>
      <c r="L80" s="83"/>
      <c r="M80" s="83"/>
      <c r="N80" s="83"/>
      <c r="O80" s="83"/>
      <c r="P80" s="10"/>
      <c r="Q80" s="134"/>
      <c r="T80" s="81"/>
      <c r="U80" s="1"/>
      <c r="V80" s="1"/>
      <c r="W80" s="81"/>
      <c r="X80" s="22"/>
      <c r="Y80" s="1"/>
      <c r="Z80" s="1"/>
      <c r="AA80" s="136"/>
      <c r="AB80" s="135"/>
      <c r="AC80" s="136"/>
      <c r="AD80" s="51"/>
      <c r="AE80" s="145"/>
      <c r="AF80" s="35"/>
      <c r="AG80" s="146"/>
      <c r="AH80" s="146"/>
      <c r="AI80" s="146"/>
      <c r="AJ80" s="146"/>
      <c r="AK80" s="16"/>
      <c r="AL80" s="147"/>
      <c r="AM80" s="147"/>
      <c r="AN80" s="98"/>
      <c r="AO80" s="148"/>
      <c r="AP80" s="148"/>
      <c r="AQ80" s="98"/>
      <c r="AR80" s="148"/>
      <c r="AS80" s="149"/>
      <c r="AT80" s="36"/>
      <c r="AU80" s="36"/>
      <c r="AV80" s="84"/>
      <c r="AW80" s="36"/>
      <c r="AX80" s="36"/>
      <c r="AY80" s="84"/>
      <c r="AZ80" s="1"/>
      <c r="BA80" s="1"/>
      <c r="BB80" s="26"/>
      <c r="BC80" s="34"/>
      <c r="BD80" s="93"/>
      <c r="BE80" s="34"/>
      <c r="BF80" s="34"/>
      <c r="BG80" s="93"/>
      <c r="BH80" s="87">
        <v>11</v>
      </c>
      <c r="BI80" s="58" t="str">
        <f>IF(AND(VLOOKUP(BA71,NP,12,FALSE)=0,VLOOKUP(BA71,NP,22,FALSE)=0),"",IF(VLOOKUP(BA71,NP,12,FALSE)=0,VLOOKUP(BA71,NP,4,FALSE),IF(VLOOKUP(BA71,NP,22,FALSE)=0,VLOOKUP(BA71,NP,14,FALSE),"")))</f>
        <v/>
      </c>
      <c r="BJ80" s="59" t="str">
        <f>IF(BI80="","",IF(VLOOKUP(BA71,NP,12,FALSE)=0,CONCATENATE(VLOOKUP(BA71,NP,5,FALSE),"  ",VLOOKUP(BA71,NP,6,FALSE)),IF(VLOOKUP(BA71,NP,22,FALSE)=0,CONCATENATE(VLOOKUP(BA71,NP,15,FALSE),"  ",VLOOKUP(BA71,NP,16,FALSE)),"")))</f>
        <v/>
      </c>
      <c r="BK80" s="59"/>
      <c r="BL80" s="79"/>
      <c r="BM80" s="59"/>
      <c r="BN80" s="59"/>
      <c r="BO80" s="79"/>
      <c r="BP80" s="59"/>
      <c r="BQ80" s="69"/>
      <c r="BR80" s="67" t="str">
        <f>IF(BQ78="","",CONCATENATE(IF(VLOOKUP(BI78,NP,23,FALSE)="","",IF(VLOOKUP(BI78,NP,12,FALSE)=1,VLOOKUP(BI78,NP,23,FALSE),-VLOOKUP(BI78,NP,23,FALSE))),IF(VLOOKUP(BI78,NP,24,FALSE)="","",CONCATENATE(" / ",IF(VLOOKUP(BI78,NP,12,FALSE)=1,VLOOKUP(BI78,NP,24,FALSE),-VLOOKUP(BI78,NP,24,FALSE)))),IF(VLOOKUP(BI78,NP,25,FALSE)="","",CONCATENATE(" / ",IF(VLOOKUP(BI78,NP,12,FALSE)=1,VLOOKUP(BI78,NP,25,FALSE),-VLOOKUP(BI78,NP,25,FALSE)))),IF(VLOOKUP(BI78,NP,26,FALSE)="","",CONCATENATE(" / ",IF(VLOOKUP(BI78,NP,12,FALSE)=1,VLOOKUP(BI78,NP,26,FALSE),-VLOOKUP(BI78,NP,26,FALSE)))),IF(VLOOKUP(BI78,NP,27,FALSE)="","",CONCATENATE(" / ",IF(VLOOKUP(BI78,NP,12,FALSE)=1,VLOOKUP(BI78,NP,27,FALSE),-VLOOKUP(BI78,NP,27,FALSE)))),IF(VLOOKUP(BI78,NP,28)="","",CONCATENATE(" / ",IF(VLOOKUP(BI78,NP,12)=1,VLOOKUP(BI78,NP,28),-VLOOKUP(BI78,NP,28)))),IF(VLOOKUP(BI78,NP,29)="","",CONCATENATE(" / ",IF(VLOOKUP(BI78,NP,12)=1,VLOOKUP(BI78,NP,29),-VLOOKUP(BI78,NP,29))))))</f>
        <v/>
      </c>
      <c r="BS80" s="67"/>
      <c r="BT80" s="67"/>
      <c r="BU80" s="67"/>
      <c r="BV80" s="67"/>
      <c r="BW80" s="67"/>
      <c r="BX80" s="67"/>
      <c r="BY80" s="12"/>
    </row>
    <row r="81" spans="1:77" ht="12" customHeight="1" x14ac:dyDescent="0.25">
      <c r="A81" s="12"/>
      <c r="B81" s="1"/>
      <c r="C81" s="1"/>
      <c r="D81" s="1"/>
      <c r="E81" s="1"/>
      <c r="F81" s="1"/>
      <c r="G81" s="1"/>
      <c r="H81" s="1"/>
      <c r="I81" s="4"/>
      <c r="J81" s="59" t="str">
        <f>IF(Q81="","",IF(VLOOKUP(Y68,NP,12,FALSE)=0,CONCATENATE(VLOOKUP(Y68,NP,5,FALSE),"  ",VLOOKUP(Y68,NP,6,FALSE)),IF(VLOOKUP(Y68,NP,22,FALSE)=0,CONCATENATE(VLOOKUP(Y68,NP,15,FALSE),"  ",VLOOKUP(Y68,NP,16,FALSE)),"")))</f>
        <v/>
      </c>
      <c r="K81" s="59"/>
      <c r="L81" s="79"/>
      <c r="M81" s="59"/>
      <c r="N81" s="59"/>
      <c r="O81" s="79"/>
      <c r="P81" s="59"/>
      <c r="Q81" s="58" t="str">
        <f>IF(AND(VLOOKUP(Y68,NP,12,FALSE)=0,VLOOKUP(Y68,NP,22,FALSE)=0),"",IF(VLOOKUP(Y68,NP,12,FALSE)=0,VLOOKUP(Y68,NP,4,FALSE),IF(VLOOKUP(Y68,NP,22,FALSE)=0,VLOOKUP(Y68,NP,14,FALSE),"")))</f>
        <v/>
      </c>
      <c r="R81" s="87">
        <v>26</v>
      </c>
      <c r="S81" s="34"/>
      <c r="T81" s="93"/>
      <c r="U81" s="34"/>
      <c r="V81" s="34"/>
      <c r="W81" s="93"/>
      <c r="X81" s="44"/>
      <c r="Y81" s="1"/>
      <c r="Z81" s="1"/>
      <c r="AA81" s="136"/>
      <c r="AB81" s="81"/>
      <c r="AC81" s="6"/>
      <c r="AD81" s="52" t="s">
        <v>83</v>
      </c>
      <c r="AE81" s="145"/>
      <c r="AF81" s="35"/>
      <c r="AG81" s="146"/>
      <c r="AH81" s="179" t="str">
        <f>'Liste des parties'!$AD$2</f>
        <v>SPIDD V2</v>
      </c>
      <c r="AI81" s="179"/>
      <c r="AJ81" s="179"/>
      <c r="AK81" s="179"/>
      <c r="AL81" s="179"/>
      <c r="AM81" s="179"/>
      <c r="AN81" s="179"/>
      <c r="AO81" s="179"/>
      <c r="AP81" s="179"/>
      <c r="AQ81" s="179"/>
      <c r="AR81" s="179"/>
      <c r="AS81" s="180"/>
      <c r="AT81" s="35"/>
      <c r="AU81" s="35"/>
      <c r="AV81" s="84"/>
      <c r="AW81" s="35"/>
      <c r="AX81" s="35"/>
      <c r="AY81" s="84"/>
      <c r="AZ81" s="1"/>
      <c r="BA81" s="4"/>
      <c r="BB81" s="1"/>
      <c r="BC81" s="1"/>
      <c r="BD81" s="81"/>
      <c r="BE81" s="1"/>
      <c r="BF81" s="1"/>
      <c r="BG81" s="81"/>
      <c r="BH81" s="1"/>
      <c r="BI81" s="71"/>
      <c r="BJ81" s="67" t="str">
        <f>IF(BI80="","",IF(VLOOKUP(BA71,NP,12,FALSE)=0,CONCATENATE(VLOOKUP(BA71,NP,8,FALSE)," pts - ",VLOOKUP(BA71,NP,11,FALSE)),IF(VLOOKUP(BA71,NP,22,FALSE)=0,CONCATENATE(VLOOKUP(BA71,NP,18,FALSE)," pts - ",VLOOKUP(BA71,NP,21,FALSE)),"")))</f>
        <v/>
      </c>
      <c r="BK81" s="67"/>
      <c r="BL81" s="97"/>
      <c r="BM81" s="67"/>
      <c r="BN81" s="67"/>
      <c r="BO81" s="97"/>
      <c r="BP81" s="67"/>
      <c r="BQ81" s="58" t="str">
        <f>IF(AND(VLOOKUP(BI78,NP,12,FALSE)=0,VLOOKUP(BI78,NP,22,FALSE)=0),"",IF(VLOOKUP(BI78,NP,12,FALSE)=0,VLOOKUP(BI78,NP,4,FALSE),IF(VLOOKUP(BI78,NP,22,FALSE)=0,VLOOKUP(BI78,NP,14,FALSE),"")))</f>
        <v/>
      </c>
      <c r="BR81" s="59" t="str">
        <f>IF(BQ81="","",IF(VLOOKUP(BI78,NP,12,FALSE)=0,CONCATENATE(VLOOKUP(BI78,NP,5,FALSE),"  ",VLOOKUP(BI78,NP,6,FALSE)),IF(VLOOKUP(BI78,NP,22,FALSE)=0,CONCATENATE(VLOOKUP(BI78,NP,15,FALSE),"  ",VLOOKUP(BI78,NP,16,FALSE)),"")))</f>
        <v/>
      </c>
      <c r="BS81" s="59"/>
      <c r="BT81" s="59"/>
      <c r="BU81" s="59"/>
      <c r="BV81" s="59"/>
      <c r="BW81" s="59"/>
      <c r="BX81" s="59"/>
      <c r="BY81" s="12" t="s">
        <v>29</v>
      </c>
    </row>
    <row r="82" spans="1:77" ht="12" customHeight="1" x14ac:dyDescent="0.25">
      <c r="A82" s="12"/>
      <c r="B82" s="1"/>
      <c r="C82" s="1"/>
      <c r="D82" s="1"/>
      <c r="E82" s="1"/>
      <c r="F82" s="1"/>
      <c r="G82" s="1"/>
      <c r="H82" s="1"/>
      <c r="I82" s="121"/>
      <c r="J82" s="64" t="str">
        <f>IF(Q81="","",IF(VLOOKUP(Y68,NP,12,FALSE)=0,CONCATENATE(VLOOKUP(Y68,NP,8,FALSE)," pts - ",VLOOKUP(Y68,NP,11,FALSE)),IF(VLOOKUP(Y68,NP,22,FALSE)=0,CONCATENATE(VLOOKUP(Y68,NP,18,FALSE)," pts - ",VLOOKUP(Y68,NP,21,FALSE)),"")))</f>
        <v/>
      </c>
      <c r="K82" s="64"/>
      <c r="L82" s="90"/>
      <c r="M82" s="64"/>
      <c r="N82" s="64"/>
      <c r="O82" s="90"/>
      <c r="P82" s="64"/>
      <c r="T82" s="81"/>
      <c r="U82" s="1"/>
      <c r="V82" s="1"/>
      <c r="W82" s="81"/>
      <c r="X82" s="22"/>
      <c r="Y82" s="1"/>
      <c r="Z82" s="1"/>
      <c r="AA82" s="6"/>
      <c r="AB82" s="81"/>
      <c r="AC82" s="1"/>
      <c r="AD82" s="49"/>
      <c r="AE82" s="145"/>
      <c r="AF82" s="35"/>
      <c r="AG82" s="35"/>
      <c r="AH82" s="35"/>
      <c r="AI82" s="35"/>
      <c r="AJ82" s="35"/>
      <c r="AK82" s="16"/>
      <c r="AL82" s="35"/>
      <c r="AM82" s="35"/>
      <c r="AN82" s="84"/>
      <c r="AO82" s="146"/>
      <c r="AP82" s="146"/>
      <c r="AQ82" s="150"/>
      <c r="AR82" s="175"/>
      <c r="AS82" s="149"/>
      <c r="AT82" s="36"/>
      <c r="AU82" s="36"/>
      <c r="AV82" s="84"/>
      <c r="AW82" s="36"/>
      <c r="AX82" s="36"/>
      <c r="AY82" s="84"/>
      <c r="AZ82" s="1"/>
      <c r="BA82" s="4"/>
      <c r="BB82" s="1"/>
      <c r="BC82" s="1"/>
      <c r="BD82" s="81"/>
      <c r="BE82" s="1"/>
      <c r="BF82" s="1"/>
      <c r="BG82" s="81"/>
      <c r="BH82" s="1"/>
      <c r="BI82" s="4"/>
      <c r="BJ82" s="1"/>
      <c r="BK82" s="1"/>
      <c r="BL82" s="81"/>
      <c r="BM82" s="1"/>
      <c r="BN82" s="1"/>
      <c r="BO82" s="81"/>
      <c r="BP82" s="1"/>
      <c r="BQ82" s="71"/>
      <c r="BR82" s="67" t="str">
        <f>IF(BQ81="","",IF(VLOOKUP(BI78,NP,12,FALSE)=0,CONCATENATE(VLOOKUP(BI78,NP,8,FALSE)," pts - ",VLOOKUP(BI78,NP,11,FALSE)),IF(VLOOKUP(BI78,NP,22,FALSE)=0,CONCATENATE(VLOOKUP(BI78,NP,18,FALSE)," pts - ",VLOOKUP(BI78,NP,21,FALSE)),"")))</f>
        <v/>
      </c>
      <c r="BS82" s="67"/>
      <c r="BT82" s="67"/>
      <c r="BU82" s="67"/>
      <c r="BV82" s="67"/>
      <c r="BW82" s="67"/>
      <c r="BX82" s="67"/>
      <c r="BY82" s="12"/>
    </row>
    <row r="83" spans="1:77" ht="12" customHeight="1" x14ac:dyDescent="0.25">
      <c r="A83" s="12" t="s">
        <v>32</v>
      </c>
      <c r="B83" s="59" t="str">
        <f>IF(I83="","",IF(VLOOKUP(Q83,NP,12,FALSE)=1,CONCATENATE(VLOOKUP(Q83,NP,5,FALSE),"  ",VLOOKUP(Q83,NP,6,FALSE)),IF(VLOOKUP(Q83,NP,22,FALSE)=1,CONCATENATE(VLOOKUP(Q83,NP,15,FALSE),"  ",VLOOKUP(Q83,NP,16,FALSE)),"")))</f>
        <v/>
      </c>
      <c r="C83" s="59"/>
      <c r="D83" s="59"/>
      <c r="E83" s="59"/>
      <c r="F83" s="59"/>
      <c r="G83" s="59"/>
      <c r="H83" s="59"/>
      <c r="I83" s="66" t="str">
        <f>IF(VLOOKUP(Q83,NP,12,FALSE)=1,VLOOKUP(Q83,NP,4,FALSE),IF(VLOOKUP(Q83,NP,22,FALSE)=1,VLOOKUP(Q83,NP,14,FALSE),""))</f>
        <v/>
      </c>
      <c r="J83" s="110" t="s">
        <v>66</v>
      </c>
      <c r="K83" s="110"/>
      <c r="L83" s="111" t="str">
        <f>IF(VLOOKUP(Q83,NP,32,FALSE)="","",IF(VLOOKUP(Q83,NP,32,FALSE)=0,"",VLOOKUP(Q83,NP,32,FALSE)))</f>
        <v/>
      </c>
      <c r="M83" s="112" t="str">
        <f>IF(VLOOKUP(Q83,NP,33,FALSE)="","",IF(VLOOKUP(Q83,NP,34,FALSE)=2,"",VLOOKUP(Q83,NP,34,FALSE)))</f>
        <v/>
      </c>
      <c r="N83" s="112"/>
      <c r="O83" s="113" t="str">
        <f>IF(VLOOKUP(Q83,NP,33,FALSE)="","",IF(VLOOKUP(Q83,NP,33,FALSE)=0,"",VLOOKUP(Q83,NP,33,FALSE)))</f>
        <v xml:space="preserve"> </v>
      </c>
      <c r="P83" s="114"/>
      <c r="Q83" s="166">
        <v>36</v>
      </c>
      <c r="T83" s="81"/>
      <c r="U83" s="1"/>
      <c r="V83" s="1"/>
      <c r="W83" s="81"/>
      <c r="X83" s="22"/>
      <c r="Y83" s="1"/>
      <c r="Z83" s="1"/>
      <c r="AA83" s="6"/>
      <c r="AB83" s="81"/>
      <c r="AC83" s="6"/>
      <c r="AD83" s="49" t="s">
        <v>84</v>
      </c>
      <c r="AE83" s="98"/>
      <c r="AF83" s="147"/>
      <c r="AG83" s="148"/>
      <c r="AH83" s="179" t="str">
        <f>'Liste des parties'!$AE$2</f>
        <v>17_24G3Ia-24J-3 gr-12-8-4-CI</v>
      </c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80"/>
      <c r="AT83" s="36"/>
      <c r="AU83" s="36"/>
      <c r="AV83" s="84"/>
      <c r="AW83" s="36"/>
      <c r="AX83" s="36"/>
      <c r="AY83" s="84"/>
      <c r="AZ83" s="1"/>
      <c r="BA83" s="4"/>
      <c r="BB83" s="1"/>
      <c r="BC83" s="1"/>
      <c r="BD83" s="81"/>
      <c r="BE83" s="1"/>
      <c r="BF83" s="1"/>
      <c r="BG83" s="81"/>
      <c r="BH83" s="1"/>
      <c r="BI83" s="4"/>
      <c r="BJ83" s="1"/>
      <c r="BK83" s="1"/>
      <c r="BL83" s="81"/>
      <c r="BM83" s="1"/>
      <c r="BN83" s="1"/>
      <c r="BO83" s="81"/>
      <c r="BP83" s="1"/>
      <c r="BQ83" s="4"/>
      <c r="BR83" s="4"/>
      <c r="BS83" s="4"/>
      <c r="BT83" s="4"/>
      <c r="BU83" s="4"/>
      <c r="BV83" s="4"/>
      <c r="BW83" s="4"/>
      <c r="BX83" s="1"/>
      <c r="BY83" s="12"/>
    </row>
    <row r="84" spans="1:77" ht="12" customHeight="1" thickBot="1" x14ac:dyDescent="0.4">
      <c r="A84" s="12"/>
      <c r="B84" s="64" t="str">
        <f>IF(I83="","",IF(VLOOKUP(Q83,NP,12,FALSE)=1,CONCATENATE(VLOOKUP(Q83,NP,8,FALSE)," pts - ",VLOOKUP(Q83,NP,11,FALSE)),IF(VLOOKUP(Q83,NP,22,FALSE)=1,CONCATENATE(VLOOKUP(Q83,NP,18,FALSE)," pts - ",VLOOKUP(Q83,NP,21,FALSE)),"")))</f>
        <v/>
      </c>
      <c r="C84" s="64"/>
      <c r="D84" s="64"/>
      <c r="E84" s="64"/>
      <c r="F84" s="64"/>
      <c r="G84" s="64"/>
      <c r="H84" s="64"/>
      <c r="I84" s="122"/>
      <c r="T84" s="81"/>
      <c r="U84" s="1"/>
      <c r="V84" s="1"/>
      <c r="W84" s="81"/>
      <c r="X84" s="22"/>
      <c r="Y84" s="1"/>
      <c r="Z84" s="1"/>
      <c r="AA84" s="6"/>
      <c r="AB84" s="81"/>
      <c r="AC84" s="6"/>
      <c r="AD84" s="53"/>
      <c r="AE84" s="151"/>
      <c r="AF84" s="42"/>
      <c r="AG84" s="42"/>
      <c r="AH84" s="42"/>
      <c r="AI84" s="42"/>
      <c r="AJ84" s="42"/>
      <c r="AK84" s="152"/>
      <c r="AL84" s="42"/>
      <c r="AM84" s="42"/>
      <c r="AN84" s="95"/>
      <c r="AO84" s="153"/>
      <c r="AP84" s="153"/>
      <c r="AQ84" s="154"/>
      <c r="AR84" s="176"/>
      <c r="AS84" s="155"/>
      <c r="AT84" s="143"/>
      <c r="AU84" s="143"/>
      <c r="AV84" s="144"/>
      <c r="AW84" s="143"/>
      <c r="AX84" s="143"/>
      <c r="AY84" s="144"/>
      <c r="AZ84" s="1"/>
      <c r="BA84" s="4"/>
      <c r="BB84" s="1"/>
      <c r="BC84" s="1"/>
      <c r="BD84" s="81"/>
      <c r="BE84" s="1"/>
      <c r="BF84" s="1"/>
      <c r="BG84" s="81"/>
      <c r="BH84" s="1"/>
      <c r="BI84" s="4"/>
      <c r="BJ84" s="1"/>
      <c r="BK84" s="1"/>
      <c r="BL84" s="81"/>
      <c r="BM84" s="1"/>
      <c r="BN84" s="1"/>
      <c r="BO84" s="81"/>
      <c r="BP84" s="1"/>
      <c r="BQ84" s="4"/>
      <c r="BR84" s="4"/>
      <c r="BS84" s="4"/>
      <c r="BT84" s="4"/>
      <c r="BU84" s="4"/>
      <c r="BV84" s="4"/>
      <c r="BW84" s="4"/>
      <c r="BX84" s="1"/>
      <c r="BY84" s="12"/>
    </row>
    <row r="85" spans="1:77" ht="12" customHeight="1" x14ac:dyDescent="0.25">
      <c r="A85" s="12"/>
      <c r="B85" s="64" t="str">
        <f>IF(I83="","",CONCATENATE(IF(VLOOKUP(Q83,NP,23,FALSE)="","",IF(VLOOKUP(Q83,NP,12,FALSE)=1,VLOOKUP(Q83,NP,23,FALSE),-VLOOKUP(Q83,NP,23,FALSE))),IF(VLOOKUP(Q83,NP,24,FALSE)="","",CONCATENATE(" / ",IF(VLOOKUP(Q83,NP,12,FALSE)=1,VLOOKUP(Q83,NP,24,FALSE),-VLOOKUP(Q83,NP,24,FALSE)))),IF(VLOOKUP(Q83,NP,25,FALSE)="","",CONCATENATE(" / ",IF(VLOOKUP(Q83,NP,12,FALSE)=1,VLOOKUP(Q83,NP,25,FALSE),-VLOOKUP(Q83,NP,25,FALSE)))),IF(VLOOKUP(Q83,NP,26,FALSE)="","",CONCATENATE(" / ",IF(VLOOKUP(Q83,NP,12,FALSE)=1,VLOOKUP(Q83,NP,26,FALSE),-VLOOKUP(Q83,NP,26,FALSE)))),IF(VLOOKUP(Q83,NP,27,FALSE)="","",CONCATENATE(" / ",IF(VLOOKUP(Q83,NP,12,FALSE)=1,VLOOKUP(Q83,NP,27,FALSE),-VLOOKUP(Q83,NP,27,FALSE)))),IF(VLOOKUP(Q83,NP,28)="","",CONCATENATE(" / ",IF(VLOOKUP(Q83,NP,12)=1,VLOOKUP(Q83,NP,28),-VLOOKUP(Q83,NP,28)))),IF(VLOOKUP(Q83,NP,29)="","",CONCATENATE(" / ",IF(VLOOKUP(Q83,NP,12)=1,VLOOKUP(Q83,NP,29),-VLOOKUP(Q83,NP,29))))))</f>
        <v/>
      </c>
      <c r="C85" s="64"/>
      <c r="D85" s="64"/>
      <c r="E85" s="64"/>
      <c r="F85" s="64"/>
      <c r="G85" s="64"/>
      <c r="H85" s="64"/>
      <c r="I85" s="124"/>
      <c r="J85" s="59" t="str">
        <f>IF(Q85="","",IF(VLOOKUP(Y74,NP,12,FALSE)=0,CONCATENATE(VLOOKUP(Y74,NP,5,FALSE),"  ",VLOOKUP(Y74,NP,6,FALSE)),IF(VLOOKUP(Y74,NP,22,FALSE)=0,CONCATENATE(VLOOKUP(Y74,NP,15,FALSE),"  ",VLOOKUP(Y74,NP,16,FALSE)),"")))</f>
        <v/>
      </c>
      <c r="K85" s="59"/>
      <c r="L85" s="79"/>
      <c r="M85" s="59"/>
      <c r="N85" s="59"/>
      <c r="O85" s="79"/>
      <c r="P85" s="59"/>
      <c r="Q85" s="58" t="str">
        <f>IF(AND(VLOOKUP(Y74,NP,12,FALSE)=0,VLOOKUP(Y74,NP,22,FALSE)=0),"",IF(VLOOKUP(Y74,NP,12,FALSE)=0,VLOOKUP(Y74,NP,4,FALSE),IF(VLOOKUP(Y74,NP,22,FALSE)=0,VLOOKUP(Y74,NP,14,FALSE),"")))</f>
        <v/>
      </c>
      <c r="R85" s="87">
        <v>27</v>
      </c>
      <c r="S85" s="34"/>
      <c r="T85" s="93"/>
      <c r="U85" s="34"/>
      <c r="V85" s="34"/>
      <c r="W85" s="93"/>
      <c r="X85" s="44"/>
      <c r="Y85" s="1"/>
      <c r="Z85" s="1"/>
      <c r="AA85" s="136"/>
      <c r="AB85" s="135"/>
      <c r="AC85" s="136"/>
      <c r="AD85" s="136"/>
      <c r="AE85" s="135"/>
      <c r="AF85" s="1"/>
      <c r="AG85" s="35"/>
      <c r="AH85" s="16"/>
      <c r="AI85" s="35"/>
      <c r="AJ85" s="146"/>
      <c r="AK85" s="16"/>
      <c r="AL85" s="147"/>
      <c r="AM85" s="147"/>
      <c r="AN85" s="98"/>
      <c r="AO85" s="147"/>
      <c r="AP85" s="147"/>
      <c r="AQ85" s="98"/>
      <c r="AR85" s="148"/>
      <c r="AS85" s="16"/>
      <c r="AT85" s="143"/>
      <c r="AU85" s="143"/>
      <c r="AV85" s="144"/>
      <c r="AW85" s="143"/>
      <c r="AX85" s="143"/>
      <c r="AY85" s="144"/>
      <c r="AZ85" s="1"/>
      <c r="BA85" s="4"/>
      <c r="BB85" s="1"/>
      <c r="BC85" s="1"/>
      <c r="BD85" s="81"/>
      <c r="BE85" s="1"/>
      <c r="BF85" s="1"/>
      <c r="BG85" s="81"/>
      <c r="BH85" s="1"/>
      <c r="BI85" s="4"/>
      <c r="BJ85" s="1"/>
      <c r="BK85" s="1"/>
      <c r="BL85" s="81"/>
      <c r="BM85" s="1"/>
      <c r="BN85" s="1"/>
      <c r="BO85" s="81"/>
      <c r="BP85" s="1"/>
      <c r="BQ85" s="4"/>
      <c r="BR85" s="4"/>
      <c r="BS85" s="4"/>
      <c r="BT85" s="4"/>
      <c r="BU85" s="4"/>
      <c r="BV85" s="4"/>
      <c r="BW85" s="4"/>
      <c r="BX85" s="1"/>
      <c r="BY85" s="12"/>
    </row>
    <row r="86" spans="1:77" ht="12" customHeight="1" x14ac:dyDescent="0.25">
      <c r="A86" s="12" t="s">
        <v>33</v>
      </c>
      <c r="B86" s="59" t="str">
        <f>IF(I86="","",IF(VLOOKUP(Q83,NP,12,FALSE)=0,CONCATENATE(VLOOKUP(Q83,NP,5,FALSE),"  ",VLOOKUP(Q83,NP,6,FALSE)),IF(VLOOKUP(Q83,NP,22,FALSE)=0,CONCATENATE(VLOOKUP(Q83,NP,15,FALSE),"  ",VLOOKUP(Q83,NP,16,FALSE)),"")))</f>
        <v/>
      </c>
      <c r="C86" s="59"/>
      <c r="D86" s="59"/>
      <c r="E86" s="59"/>
      <c r="F86" s="59"/>
      <c r="G86" s="59"/>
      <c r="H86" s="59"/>
      <c r="I86" s="58" t="str">
        <f>IF(AND(VLOOKUP(Q83,NP,12,FALSE)=0,VLOOKUP(Q83,NP,22,FALSE)=0),"",IF(VLOOKUP(Q83,NP,12,FALSE)=0,VLOOKUP(Q83,NP,4,FALSE),IF(VLOOKUP(Q83,NP,22,FALSE)=0,VLOOKUP(Q83,NP,14,FALSE),"")))</f>
        <v/>
      </c>
      <c r="J86" s="64" t="str">
        <f>IF(Q85="","",IF(VLOOKUP(Y74,NP,12,FALSE)=0,CONCATENATE(VLOOKUP(Y74,NP,8,FALSE)," pts - ",VLOOKUP(Y74,NP,11,FALSE)),IF(VLOOKUP(Y74,NP,22,FALSE)=0,CONCATENATE(VLOOKUP(Y74,NP,18,FALSE)," pts - ",VLOOKUP(Y74,NP,21,FALSE)),"")))</f>
        <v/>
      </c>
      <c r="K86" s="64"/>
      <c r="L86" s="90"/>
      <c r="M86" s="64"/>
      <c r="N86" s="64"/>
      <c r="O86" s="90"/>
      <c r="P86" s="64"/>
      <c r="R86" s="1"/>
      <c r="S86" s="1"/>
      <c r="T86" s="81"/>
      <c r="U86" s="1"/>
      <c r="V86" s="1"/>
      <c r="W86" s="81"/>
      <c r="X86" s="1"/>
      <c r="Y86" s="4"/>
      <c r="Z86" s="1"/>
      <c r="AA86" s="136"/>
      <c r="AB86" s="135"/>
      <c r="AC86" s="136"/>
      <c r="AD86" s="136"/>
      <c r="AE86" s="135"/>
      <c r="AF86" s="1"/>
      <c r="AG86" s="35"/>
      <c r="AH86" s="16"/>
      <c r="AI86" s="35"/>
      <c r="AJ86" s="35"/>
      <c r="AK86" s="156"/>
      <c r="AL86" s="35"/>
      <c r="AM86" s="35"/>
      <c r="AN86" s="84"/>
      <c r="AO86" s="35"/>
      <c r="AP86" s="35"/>
      <c r="AQ86" s="84"/>
      <c r="AR86" s="175"/>
      <c r="AS86" s="16"/>
      <c r="AT86" s="36"/>
      <c r="AU86" s="36"/>
      <c r="AV86" s="84"/>
      <c r="AW86" s="36"/>
      <c r="AX86" s="36"/>
      <c r="AY86" s="84"/>
      <c r="AZ86" s="1"/>
      <c r="BA86" s="4"/>
      <c r="BB86" s="1"/>
      <c r="BC86" s="1"/>
      <c r="BD86" s="81"/>
      <c r="BE86" s="1"/>
      <c r="BF86" s="1"/>
      <c r="BG86" s="81"/>
      <c r="BH86" s="1"/>
      <c r="BI86" s="4"/>
      <c r="BJ86" s="1"/>
      <c r="BK86" s="1"/>
      <c r="BL86" s="81"/>
      <c r="BM86" s="1"/>
      <c r="BN86" s="1"/>
      <c r="BO86" s="81"/>
      <c r="BP86" s="1"/>
      <c r="BQ86" s="4"/>
      <c r="BR86" s="4"/>
      <c r="BS86" s="4"/>
      <c r="BT86" s="4"/>
      <c r="BU86" s="4"/>
      <c r="BV86" s="4"/>
      <c r="BW86" s="4"/>
      <c r="BX86" s="1"/>
      <c r="BY86" s="12"/>
    </row>
    <row r="87" spans="1:77" ht="12" customHeight="1" x14ac:dyDescent="0.25">
      <c r="A87" s="12"/>
      <c r="B87" s="64" t="str">
        <f>IF(I86="","",IF(VLOOKUP(Q83,NP,12,FALSE)=0,CONCATENATE(VLOOKUP(Q83,NP,8,FALSE)," pts - ",VLOOKUP(Q83,NP,11,FALSE)),IF(VLOOKUP(Q83,NP,22,FALSE)=0,CONCATENATE(VLOOKUP(Q83,NP,18,FALSE)," pts - ",VLOOKUP(Q83,NP,21,FALSE)),"")))</f>
        <v/>
      </c>
      <c r="C87" s="64"/>
      <c r="D87" s="64"/>
      <c r="E87" s="64"/>
      <c r="F87" s="64"/>
      <c r="G87" s="64"/>
      <c r="H87" s="64"/>
      <c r="K87" s="1"/>
      <c r="L87" s="81"/>
      <c r="M87" s="1"/>
      <c r="N87" s="1"/>
      <c r="O87" s="81"/>
      <c r="P87" s="1"/>
      <c r="Q87" s="1"/>
      <c r="R87" s="1"/>
      <c r="S87" s="1"/>
      <c r="T87" s="81"/>
      <c r="U87" s="1"/>
      <c r="V87" s="1"/>
      <c r="W87" s="81"/>
      <c r="X87" s="1"/>
      <c r="Y87" s="1"/>
      <c r="Z87" s="1"/>
      <c r="AA87" s="136"/>
      <c r="AB87" s="81"/>
      <c r="AC87" s="6"/>
      <c r="AD87" s="6"/>
      <c r="AE87" s="81"/>
      <c r="AF87" s="31"/>
      <c r="AG87" s="146"/>
      <c r="AH87" s="156"/>
      <c r="AI87" s="35"/>
      <c r="AJ87" s="35"/>
      <c r="AK87" s="156"/>
      <c r="AL87" s="35"/>
      <c r="AM87" s="35"/>
      <c r="AN87" s="84"/>
      <c r="AO87" s="35"/>
      <c r="AP87" s="35"/>
      <c r="AQ87" s="84"/>
      <c r="AR87" s="16"/>
      <c r="AS87" s="156"/>
      <c r="AT87" s="35"/>
      <c r="AU87" s="35"/>
      <c r="AV87" s="84"/>
      <c r="AW87" s="35"/>
      <c r="AX87" s="35"/>
      <c r="AY87" s="84"/>
      <c r="AZ87" s="1"/>
      <c r="BA87" s="4"/>
      <c r="BB87" s="1"/>
      <c r="BC87" s="1"/>
      <c r="BD87" s="81"/>
      <c r="BE87" s="1"/>
      <c r="BF87" s="1"/>
      <c r="BG87" s="81"/>
      <c r="BH87" s="1"/>
      <c r="BI87" s="4"/>
      <c r="BJ87" s="1"/>
      <c r="BK87" s="1"/>
      <c r="BL87" s="81"/>
      <c r="BM87" s="1"/>
      <c r="BN87" s="1"/>
      <c r="BO87" s="81"/>
      <c r="BP87" s="1"/>
      <c r="BQ87" s="4"/>
      <c r="BR87" s="4"/>
      <c r="BS87" s="4"/>
      <c r="BT87" s="4"/>
      <c r="BU87" s="4"/>
      <c r="BV87" s="4"/>
      <c r="BW87" s="4"/>
      <c r="BX87" s="1"/>
      <c r="BY87" s="12"/>
    </row>
    <row r="88" spans="1:77" ht="12" customHeight="1" x14ac:dyDescent="0.35">
      <c r="AA88" s="6"/>
      <c r="AB88" s="81"/>
      <c r="AC88" s="1"/>
      <c r="AD88" s="1"/>
      <c r="AE88" s="81"/>
      <c r="AF88" s="1"/>
      <c r="AG88" s="35"/>
      <c r="AH88" s="156"/>
      <c r="AI88" s="37"/>
      <c r="AJ88" s="38"/>
      <c r="AK88" s="156"/>
      <c r="AL88" s="35"/>
      <c r="AM88" s="35"/>
      <c r="AN88" s="84"/>
      <c r="AO88" s="35"/>
      <c r="AP88" s="35"/>
      <c r="AQ88" s="84"/>
      <c r="AR88" s="16"/>
      <c r="AS88" s="156"/>
      <c r="AT88" s="35"/>
      <c r="AU88" s="35"/>
      <c r="AV88" s="84"/>
      <c r="AW88" s="35"/>
      <c r="AX88" s="35"/>
      <c r="AY88" s="84"/>
      <c r="AZ88" s="1"/>
      <c r="BA88" s="4"/>
      <c r="BB88" s="1"/>
      <c r="BC88" s="1"/>
      <c r="BD88" s="81"/>
      <c r="BE88" s="1"/>
      <c r="BF88" s="1"/>
      <c r="BG88" s="81"/>
      <c r="BH88" s="1"/>
      <c r="BI88" s="4"/>
      <c r="BJ88" s="1"/>
      <c r="BK88" s="1"/>
      <c r="BL88" s="81"/>
      <c r="BM88" s="1"/>
      <c r="BN88" s="1"/>
      <c r="BO88" s="81"/>
      <c r="BP88" s="1"/>
      <c r="BQ88" s="4"/>
      <c r="BR88" s="4"/>
      <c r="BS88" s="4"/>
      <c r="BT88" s="4"/>
      <c r="BU88" s="4"/>
      <c r="BV88" s="4"/>
      <c r="BW88" s="4"/>
      <c r="BX88" s="1"/>
      <c r="BY88" s="12"/>
    </row>
    <row r="89" spans="1:77" ht="12" customHeight="1" x14ac:dyDescent="0.35">
      <c r="AA89" s="6"/>
      <c r="AB89" s="81"/>
      <c r="AC89" s="1"/>
      <c r="AD89" s="1"/>
      <c r="AE89" s="81"/>
      <c r="AF89" s="1"/>
      <c r="AG89" s="35"/>
      <c r="AH89" s="156"/>
      <c r="AI89" s="157"/>
      <c r="AJ89" s="39"/>
      <c r="AK89" s="158"/>
      <c r="AL89" s="35"/>
      <c r="AM89" s="35"/>
      <c r="AN89" s="84"/>
      <c r="AO89" s="35"/>
      <c r="AP89" s="35"/>
      <c r="AQ89" s="84"/>
      <c r="AR89" s="16"/>
      <c r="AS89" s="156"/>
      <c r="AT89" s="35"/>
      <c r="AU89" s="35"/>
      <c r="AV89" s="84"/>
      <c r="AW89" s="35"/>
      <c r="AX89" s="35"/>
      <c r="AY89" s="84"/>
      <c r="AZ89" s="1"/>
      <c r="BA89" s="4"/>
      <c r="BB89" s="1"/>
      <c r="BC89" s="1"/>
      <c r="BD89" s="81"/>
      <c r="BE89" s="1"/>
      <c r="BF89" s="1"/>
      <c r="BG89" s="81"/>
      <c r="BH89" s="1"/>
      <c r="BI89" s="4"/>
      <c r="BJ89" s="1"/>
      <c r="BK89" s="1"/>
      <c r="BL89" s="81"/>
      <c r="BM89" s="1"/>
      <c r="BN89" s="1"/>
      <c r="BO89" s="81"/>
      <c r="BP89" s="1"/>
      <c r="BQ89" s="4"/>
      <c r="BR89" s="4"/>
      <c r="BS89" s="4"/>
      <c r="BT89" s="4"/>
      <c r="BU89" s="4"/>
      <c r="BV89" s="4"/>
      <c r="BW89" s="4"/>
      <c r="BX89" s="1"/>
      <c r="BY89" s="12"/>
    </row>
    <row r="90" spans="1:77" ht="12" customHeight="1" x14ac:dyDescent="0.35">
      <c r="AA90" s="1"/>
      <c r="AB90" s="81"/>
      <c r="AC90" s="1"/>
      <c r="AD90" s="1"/>
      <c r="AE90" s="81"/>
      <c r="AF90" s="1"/>
      <c r="AG90" s="35"/>
      <c r="AH90" s="156"/>
      <c r="AI90" s="35"/>
      <c r="AJ90" s="146"/>
      <c r="AK90" s="16"/>
      <c r="AL90" s="35"/>
      <c r="AM90" s="35"/>
      <c r="AN90" s="84"/>
      <c r="AO90" s="35"/>
      <c r="AP90" s="35"/>
      <c r="AQ90" s="84"/>
      <c r="AR90" s="16"/>
      <c r="AS90" s="156"/>
      <c r="AT90" s="35"/>
      <c r="AU90" s="35"/>
      <c r="AV90" s="84"/>
      <c r="AW90" s="35"/>
      <c r="AX90" s="35"/>
      <c r="AY90" s="84"/>
      <c r="AZ90" s="1"/>
      <c r="BA90" s="4"/>
      <c r="BB90" s="1"/>
      <c r="BC90" s="1"/>
      <c r="BD90" s="81"/>
      <c r="BE90" s="1"/>
      <c r="BF90" s="1"/>
      <c r="BG90" s="81"/>
      <c r="BH90" s="1"/>
      <c r="BI90" s="4"/>
      <c r="BJ90" s="1"/>
      <c r="BK90" s="1"/>
      <c r="BL90" s="81"/>
      <c r="BM90" s="1"/>
      <c r="BN90" s="1"/>
      <c r="BO90" s="81"/>
      <c r="BP90" s="1"/>
      <c r="BQ90" s="4"/>
      <c r="BR90" s="4"/>
      <c r="BS90" s="4"/>
      <c r="BT90" s="4"/>
      <c r="BU90" s="4"/>
      <c r="BV90" s="4"/>
      <c r="BW90" s="4"/>
      <c r="BX90" s="1"/>
      <c r="BY90" s="12"/>
    </row>
    <row r="91" spans="1:77" ht="12" customHeight="1" x14ac:dyDescent="0.35">
      <c r="AA91" s="1"/>
      <c r="AB91" s="81"/>
      <c r="AC91" s="1"/>
      <c r="AD91" s="1"/>
      <c r="AE91" s="81"/>
      <c r="AF91" s="1"/>
      <c r="AG91" s="35"/>
      <c r="AH91" s="156"/>
      <c r="AI91" s="35"/>
      <c r="AJ91" s="146"/>
      <c r="AK91" s="16"/>
      <c r="AL91" s="35"/>
      <c r="AM91" s="35"/>
      <c r="AN91" s="84"/>
      <c r="AO91" s="35"/>
      <c r="AP91" s="35"/>
      <c r="AQ91" s="84"/>
      <c r="AR91" s="16"/>
      <c r="AS91" s="156"/>
      <c r="AT91" s="35"/>
      <c r="AU91" s="35"/>
      <c r="AV91" s="84"/>
      <c r="AW91" s="35"/>
      <c r="AX91" s="35"/>
      <c r="AY91" s="84"/>
      <c r="AZ91" s="1"/>
      <c r="BA91" s="4"/>
      <c r="BB91" s="1"/>
      <c r="BC91" s="1"/>
      <c r="BD91" s="81"/>
      <c r="BE91" s="1"/>
      <c r="BF91" s="1"/>
      <c r="BG91" s="81"/>
      <c r="BH91" s="1"/>
      <c r="BI91" s="4"/>
      <c r="BJ91" s="1"/>
      <c r="BK91" s="1"/>
      <c r="BL91" s="81"/>
      <c r="BM91" s="1"/>
      <c r="BN91" s="1"/>
      <c r="BO91" s="81"/>
      <c r="BP91" s="1"/>
      <c r="BQ91" s="4"/>
      <c r="BR91" s="4"/>
      <c r="BS91" s="4"/>
      <c r="BT91" s="4"/>
      <c r="BU91" s="4"/>
      <c r="BV91" s="4"/>
      <c r="BW91" s="4"/>
      <c r="BX91" s="1"/>
      <c r="BY91" s="12"/>
    </row>
    <row r="92" spans="1:77" ht="12" customHeight="1" x14ac:dyDescent="0.35">
      <c r="AA92" s="1"/>
      <c r="AB92" s="81"/>
      <c r="AC92" s="1"/>
      <c r="AD92" s="1"/>
      <c r="AE92" s="81"/>
      <c r="AF92" s="1"/>
      <c r="AG92" s="35"/>
      <c r="AH92" s="16"/>
      <c r="AI92" s="147"/>
      <c r="AJ92" s="148"/>
      <c r="AK92" s="16"/>
      <c r="AL92" s="35"/>
      <c r="AM92" s="35"/>
      <c r="AN92" s="84"/>
      <c r="AO92" s="35"/>
      <c r="AP92" s="35"/>
      <c r="AQ92" s="84"/>
      <c r="AR92" s="16"/>
      <c r="AS92" s="156"/>
      <c r="AT92" s="35"/>
      <c r="AU92" s="35"/>
      <c r="AV92" s="84"/>
      <c r="AW92" s="35"/>
      <c r="AX92" s="35"/>
      <c r="AY92" s="84"/>
      <c r="AZ92" s="1"/>
      <c r="BA92" s="4"/>
      <c r="BB92" s="1"/>
      <c r="BC92" s="1"/>
      <c r="BD92" s="81"/>
      <c r="BE92" s="1"/>
      <c r="BF92" s="1"/>
      <c r="BG92" s="81"/>
      <c r="BH92" s="1"/>
      <c r="BI92" s="4"/>
      <c r="BJ92" s="1"/>
      <c r="BK92" s="1"/>
      <c r="BL92" s="81"/>
      <c r="BM92" s="1"/>
      <c r="BN92" s="1"/>
      <c r="BO92" s="81"/>
      <c r="BP92" s="1"/>
      <c r="BQ92" s="4"/>
      <c r="BR92" s="4"/>
      <c r="BS92" s="4"/>
      <c r="BT92" s="4"/>
      <c r="BU92" s="4"/>
      <c r="BV92" s="4"/>
      <c r="BW92" s="4"/>
      <c r="BX92" s="1"/>
      <c r="BY92" s="12"/>
    </row>
    <row r="93" spans="1:77" ht="12" customHeight="1" x14ac:dyDescent="0.35">
      <c r="AA93" s="1"/>
      <c r="AB93" s="81"/>
      <c r="AC93" s="1"/>
      <c r="AD93" s="1"/>
      <c r="AE93" s="81"/>
      <c r="AF93" s="33"/>
      <c r="AG93" s="146"/>
      <c r="AH93" s="16"/>
      <c r="AI93" s="147"/>
      <c r="AJ93" s="148"/>
      <c r="AK93" s="16"/>
      <c r="AL93" s="35"/>
      <c r="AM93" s="35"/>
      <c r="AN93" s="84"/>
      <c r="AO93" s="35"/>
      <c r="AP93" s="35"/>
      <c r="AQ93" s="84"/>
      <c r="AR93" s="16"/>
      <c r="AS93" s="156"/>
      <c r="AT93" s="35"/>
      <c r="AU93" s="35"/>
      <c r="AV93" s="84"/>
      <c r="AW93" s="35"/>
      <c r="AX93" s="35"/>
      <c r="AY93" s="84"/>
      <c r="AZ93" s="1"/>
      <c r="BA93" s="4"/>
      <c r="BB93" s="1"/>
      <c r="BC93" s="1"/>
      <c r="BD93" s="81"/>
      <c r="BE93" s="1"/>
      <c r="BF93" s="1"/>
      <c r="BG93" s="81"/>
      <c r="BH93" s="1"/>
      <c r="BI93" s="4"/>
      <c r="BJ93" s="1"/>
      <c r="BK93" s="1"/>
      <c r="BL93" s="81"/>
      <c r="BM93" s="1"/>
      <c r="BN93" s="1"/>
      <c r="BO93" s="81"/>
      <c r="BP93" s="1"/>
      <c r="BQ93" s="4"/>
      <c r="BR93" s="4"/>
      <c r="BS93" s="4"/>
      <c r="BT93" s="4"/>
      <c r="BU93" s="4"/>
      <c r="BV93" s="4"/>
      <c r="BW93" s="4"/>
      <c r="BX93" s="1"/>
      <c r="BY93" s="12"/>
    </row>
    <row r="94" spans="1:77" ht="12" customHeight="1" x14ac:dyDescent="0.35">
      <c r="AA94" s="1"/>
      <c r="AB94" s="81"/>
      <c r="AC94" s="1"/>
      <c r="AD94" s="1"/>
      <c r="AE94" s="81"/>
      <c r="AF94" s="33"/>
      <c r="AG94" s="146"/>
      <c r="AH94" s="16"/>
      <c r="AI94" s="35"/>
      <c r="AJ94" s="146"/>
      <c r="AK94" s="16"/>
      <c r="AL94" s="35"/>
      <c r="AM94" s="35"/>
      <c r="AN94" s="84"/>
      <c r="AO94" s="35"/>
      <c r="AP94" s="35"/>
      <c r="AQ94" s="84"/>
      <c r="AR94" s="16"/>
      <c r="AS94" s="156"/>
      <c r="AT94" s="35"/>
      <c r="AU94" s="35"/>
      <c r="AV94" s="84"/>
      <c r="AW94" s="35"/>
      <c r="AX94" s="35"/>
      <c r="AY94" s="84"/>
      <c r="AZ94" s="1"/>
      <c r="BA94" s="4"/>
      <c r="BB94" s="1"/>
      <c r="BC94" s="1"/>
      <c r="BD94" s="81"/>
      <c r="BE94" s="1"/>
      <c r="BF94" s="1"/>
      <c r="BG94" s="81"/>
      <c r="BH94" s="1"/>
      <c r="BI94" s="4"/>
      <c r="BJ94" s="1"/>
      <c r="BK94" s="1"/>
      <c r="BL94" s="81"/>
      <c r="BM94" s="1"/>
      <c r="BN94" s="1"/>
      <c r="BO94" s="81"/>
      <c r="BP94" s="1"/>
      <c r="BQ94" s="4"/>
      <c r="BR94" s="4"/>
      <c r="BS94" s="4"/>
      <c r="BT94" s="4"/>
      <c r="BU94" s="4"/>
      <c r="BV94" s="4"/>
      <c r="BW94" s="4"/>
      <c r="BX94" s="1"/>
      <c r="BY94" s="12"/>
    </row>
    <row r="95" spans="1:77" ht="12" customHeight="1" x14ac:dyDescent="0.35">
      <c r="AA95" s="1"/>
      <c r="AB95" s="81"/>
      <c r="AC95" s="1"/>
      <c r="AD95" s="1"/>
      <c r="AE95" s="81"/>
      <c r="AF95" s="1"/>
      <c r="AG95" s="35"/>
      <c r="AH95" s="16"/>
      <c r="AI95" s="35"/>
      <c r="AJ95" s="35"/>
      <c r="AK95" s="156"/>
      <c r="AL95" s="35"/>
      <c r="AM95" s="35"/>
      <c r="AN95" s="84"/>
      <c r="AO95" s="35"/>
      <c r="AP95" s="35"/>
      <c r="AQ95" s="84"/>
      <c r="AR95" s="16"/>
      <c r="AS95" s="156"/>
      <c r="AT95" s="35"/>
      <c r="AU95" s="35"/>
      <c r="AV95" s="84"/>
      <c r="AW95" s="35"/>
      <c r="AX95" s="35"/>
      <c r="AY95" s="84"/>
      <c r="AZ95" s="1"/>
      <c r="BA95" s="4"/>
      <c r="BB95" s="1"/>
      <c r="BC95" s="1"/>
      <c r="BD95" s="81"/>
      <c r="BE95" s="1"/>
      <c r="BF95" s="1"/>
      <c r="BG95" s="81"/>
      <c r="BH95" s="1"/>
      <c r="BI95" s="4"/>
      <c r="BJ95" s="1"/>
      <c r="BK95" s="1"/>
      <c r="BL95" s="81"/>
      <c r="BM95" s="1"/>
      <c r="BN95" s="1"/>
      <c r="BO95" s="81"/>
      <c r="BP95" s="1"/>
      <c r="BQ95" s="4"/>
      <c r="BR95" s="4"/>
      <c r="BS95" s="4"/>
      <c r="BT95" s="4"/>
      <c r="BU95" s="4"/>
      <c r="BV95" s="4"/>
      <c r="BW95" s="4"/>
      <c r="BX95" s="1"/>
      <c r="BY95" s="12"/>
    </row>
    <row r="96" spans="1:77" ht="12" customHeight="1" x14ac:dyDescent="0.35">
      <c r="AA96" s="1"/>
      <c r="AB96" s="81"/>
      <c r="AC96" s="1"/>
      <c r="AD96" s="1"/>
      <c r="AE96" s="81"/>
      <c r="AF96" s="33"/>
      <c r="AG96" s="146"/>
      <c r="AH96" s="3"/>
      <c r="AI96" s="3"/>
      <c r="AJ96" s="1"/>
      <c r="AK96" s="4"/>
      <c r="AL96" s="4"/>
      <c r="AM96" s="4"/>
      <c r="AN96" s="91"/>
      <c r="AO96" s="4"/>
      <c r="AP96" s="4"/>
      <c r="AQ96" s="91"/>
      <c r="AR96" s="17"/>
      <c r="AS96" s="4"/>
      <c r="AT96" s="4"/>
      <c r="AU96" s="4"/>
      <c r="AV96" s="91"/>
      <c r="AW96" s="4"/>
      <c r="AX96" s="4"/>
      <c r="AY96" s="91"/>
      <c r="AZ96" s="1"/>
      <c r="BA96" s="4"/>
      <c r="BB96" s="1"/>
      <c r="BC96" s="1"/>
      <c r="BD96" s="81"/>
      <c r="BE96" s="1"/>
      <c r="BF96" s="1"/>
      <c r="BG96" s="81"/>
      <c r="BH96" s="1"/>
      <c r="BI96" s="4"/>
      <c r="BJ96" s="1"/>
      <c r="BK96" s="1"/>
      <c r="BL96" s="81"/>
      <c r="BM96" s="1"/>
      <c r="BN96" s="1"/>
      <c r="BO96" s="81"/>
      <c r="BP96" s="1"/>
      <c r="BQ96" s="4"/>
      <c r="BR96" s="4"/>
      <c r="BS96" s="4"/>
      <c r="BT96" s="4"/>
      <c r="BU96" s="4"/>
      <c r="BV96" s="4"/>
      <c r="BW96" s="4"/>
      <c r="BX96" s="1"/>
      <c r="BY96" s="12"/>
    </row>
    <row r="97" spans="1:77" x14ac:dyDescent="0.35">
      <c r="AA97" s="1"/>
      <c r="AB97" s="81"/>
      <c r="AC97" s="1"/>
      <c r="AD97" s="1"/>
      <c r="AE97" s="81"/>
      <c r="AF97" s="1"/>
      <c r="AG97" s="1"/>
      <c r="AH97" s="3"/>
      <c r="AI97" s="3"/>
      <c r="AJ97" s="1"/>
      <c r="AK97" s="4"/>
      <c r="AL97" s="4"/>
      <c r="AM97" s="4"/>
      <c r="AN97" s="91"/>
      <c r="AO97" s="4"/>
      <c r="AP97" s="4"/>
      <c r="AQ97" s="91"/>
      <c r="AR97" s="17"/>
      <c r="AS97" s="4"/>
      <c r="AT97" s="4"/>
      <c r="AU97" s="4"/>
      <c r="AV97" s="91"/>
      <c r="AW97" s="4"/>
      <c r="AX97" s="4"/>
      <c r="AY97" s="91"/>
      <c r="AZ97" s="1"/>
      <c r="BA97" s="4"/>
      <c r="BB97" s="1"/>
      <c r="BC97" s="1"/>
      <c r="BD97" s="81"/>
      <c r="BE97" s="1"/>
      <c r="BF97" s="1"/>
      <c r="BG97" s="81"/>
      <c r="BH97" s="1"/>
      <c r="BI97" s="4"/>
      <c r="BJ97" s="1"/>
      <c r="BK97" s="1"/>
      <c r="BL97" s="81"/>
      <c r="BM97" s="1"/>
      <c r="BN97" s="1"/>
      <c r="BO97" s="81"/>
      <c r="BP97" s="1"/>
      <c r="BQ97" s="4"/>
      <c r="BR97" s="4"/>
      <c r="BS97" s="4"/>
      <c r="BT97" s="4"/>
      <c r="BU97" s="4"/>
      <c r="BV97" s="4"/>
      <c r="BW97" s="4"/>
      <c r="BX97" s="1"/>
      <c r="BY97" s="12"/>
    </row>
    <row r="98" spans="1:77" x14ac:dyDescent="0.35">
      <c r="AA98" s="1"/>
      <c r="AB98" s="81"/>
      <c r="AC98" s="1"/>
      <c r="AD98" s="1"/>
      <c r="AE98" s="81"/>
      <c r="AF98" s="1"/>
      <c r="AG98" s="1"/>
      <c r="AH98" s="3"/>
      <c r="AI98" s="3"/>
      <c r="AJ98" s="1"/>
      <c r="AK98" s="4"/>
      <c r="AL98" s="4"/>
      <c r="AM98" s="4"/>
      <c r="AN98" s="91"/>
      <c r="AO98" s="4"/>
      <c r="AP98" s="4"/>
      <c r="AQ98" s="91"/>
      <c r="AR98" s="17"/>
      <c r="AS98" s="4"/>
      <c r="AT98" s="4"/>
      <c r="AU98" s="4"/>
      <c r="AV98" s="91"/>
      <c r="AW98" s="4"/>
      <c r="AX98" s="4"/>
      <c r="AY98" s="91"/>
      <c r="AZ98" s="1"/>
      <c r="BA98" s="4"/>
      <c r="BB98" s="1"/>
      <c r="BC98" s="1"/>
      <c r="BD98" s="81"/>
      <c r="BE98" s="1"/>
      <c r="BF98" s="1"/>
      <c r="BG98" s="81"/>
      <c r="BH98" s="1"/>
      <c r="BI98" s="4"/>
      <c r="BJ98" s="1"/>
      <c r="BK98" s="1"/>
      <c r="BL98" s="81"/>
      <c r="BM98" s="1"/>
      <c r="BN98" s="1"/>
      <c r="BO98" s="81"/>
      <c r="BP98" s="1"/>
      <c r="BQ98" s="4"/>
      <c r="BR98" s="4"/>
      <c r="BS98" s="4"/>
      <c r="BT98" s="4"/>
      <c r="BU98" s="4"/>
      <c r="BV98" s="4"/>
      <c r="BW98" s="4"/>
      <c r="BX98" s="1"/>
      <c r="BY98" s="12"/>
    </row>
    <row r="99" spans="1:77" x14ac:dyDescent="0.35">
      <c r="AA99" s="1"/>
      <c r="AB99" s="81"/>
      <c r="AC99" s="1"/>
      <c r="AD99" s="1"/>
      <c r="AE99" s="81"/>
      <c r="AF99" s="1"/>
      <c r="AG99" s="1"/>
      <c r="AH99" s="3"/>
      <c r="AI99" s="3"/>
      <c r="AJ99" s="1"/>
      <c r="AK99" s="4"/>
      <c r="AL99" s="4"/>
      <c r="AM99" s="4"/>
      <c r="AN99" s="91"/>
      <c r="AO99" s="4"/>
      <c r="AP99" s="4"/>
      <c r="AQ99" s="91"/>
      <c r="AR99" s="17"/>
      <c r="AS99" s="4"/>
      <c r="AT99" s="4"/>
      <c r="AU99" s="4"/>
      <c r="AV99" s="91"/>
      <c r="AW99" s="4"/>
      <c r="AX99" s="4"/>
      <c r="AY99" s="91"/>
      <c r="AZ99" s="1"/>
      <c r="BA99" s="4"/>
      <c r="BB99" s="1"/>
      <c r="BC99" s="1"/>
      <c r="BD99" s="81"/>
      <c r="BE99" s="1"/>
      <c r="BF99" s="1"/>
      <c r="BG99" s="81"/>
      <c r="BH99" s="1"/>
      <c r="BI99" s="4"/>
      <c r="BJ99" s="1"/>
      <c r="BK99" s="1"/>
      <c r="BL99" s="81"/>
      <c r="BM99" s="1"/>
      <c r="BN99" s="1"/>
      <c r="BO99" s="81"/>
      <c r="BP99" s="1"/>
      <c r="BQ99" s="4"/>
      <c r="BR99" s="4"/>
      <c r="BS99" s="4"/>
      <c r="BT99" s="4"/>
      <c r="BU99" s="4"/>
      <c r="BV99" s="4"/>
      <c r="BW99" s="4"/>
      <c r="BX99" s="1"/>
      <c r="BY99" s="12"/>
    </row>
    <row r="100" spans="1:77" x14ac:dyDescent="0.35">
      <c r="AB100" s="81"/>
      <c r="AC100" s="1"/>
      <c r="AD100" s="1"/>
      <c r="AE100" s="81"/>
      <c r="AF100" s="1"/>
      <c r="AG100" s="1"/>
      <c r="AH100" s="3"/>
      <c r="AI100" s="3"/>
      <c r="AJ100" s="1"/>
      <c r="AK100" s="4"/>
      <c r="AL100" s="4"/>
      <c r="AM100" s="4"/>
      <c r="AN100" s="91"/>
      <c r="AO100" s="4"/>
      <c r="AP100" s="4"/>
      <c r="AQ100" s="91"/>
      <c r="AR100" s="17"/>
      <c r="AS100" s="4"/>
      <c r="AT100" s="4"/>
      <c r="AU100" s="4"/>
      <c r="AV100" s="91"/>
      <c r="AW100" s="4"/>
      <c r="AX100" s="4"/>
      <c r="AY100" s="91"/>
      <c r="AZ100" s="1"/>
      <c r="BA100" s="4"/>
      <c r="BB100" s="1"/>
      <c r="BC100" s="1"/>
      <c r="BD100" s="81"/>
      <c r="BE100" s="1"/>
      <c r="BF100" s="1"/>
      <c r="BG100" s="81"/>
      <c r="BH100" s="1"/>
      <c r="BI100" s="4"/>
      <c r="BJ100" s="1"/>
      <c r="BK100" s="1"/>
      <c r="BL100" s="81"/>
      <c r="BM100" s="1"/>
      <c r="BN100" s="1"/>
      <c r="BO100" s="81"/>
      <c r="BP100" s="1"/>
      <c r="BQ100" s="4"/>
      <c r="BR100" s="4"/>
      <c r="BS100" s="4"/>
      <c r="BT100" s="4"/>
      <c r="BU100" s="4"/>
      <c r="BV100" s="4"/>
      <c r="BW100" s="4"/>
      <c r="BX100" s="1"/>
      <c r="BY100" s="12"/>
    </row>
    <row r="101" spans="1:77" x14ac:dyDescent="0.25">
      <c r="A101" s="17"/>
      <c r="B101" s="1"/>
      <c r="C101" s="1"/>
      <c r="D101" s="1"/>
      <c r="E101" s="1"/>
      <c r="F101" s="1"/>
      <c r="G101" s="1"/>
      <c r="H101" s="1"/>
      <c r="I101" s="4"/>
      <c r="J101" s="1"/>
      <c r="K101" s="1"/>
      <c r="L101" s="81"/>
      <c r="M101" s="1"/>
      <c r="N101" s="1"/>
      <c r="O101" s="81"/>
      <c r="P101" s="1"/>
      <c r="Q101" s="4"/>
      <c r="R101" s="1"/>
      <c r="S101" s="1"/>
      <c r="T101" s="81"/>
      <c r="U101" s="1"/>
      <c r="V101" s="1"/>
      <c r="W101" s="81"/>
      <c r="X101" s="1"/>
      <c r="Y101" s="4"/>
      <c r="Z101" s="1"/>
      <c r="AA101" s="1"/>
      <c r="AB101" s="81"/>
      <c r="AC101" s="1"/>
      <c r="AD101" s="1"/>
      <c r="AE101" s="81"/>
      <c r="AF101" s="1"/>
      <c r="AG101" s="1"/>
      <c r="AH101" s="3"/>
      <c r="AI101" s="3"/>
      <c r="AJ101" s="1"/>
      <c r="AK101" s="4"/>
      <c r="AL101" s="4"/>
      <c r="AM101" s="4"/>
      <c r="AN101" s="91"/>
      <c r="AO101" s="4"/>
      <c r="AP101" s="4"/>
      <c r="AQ101" s="91"/>
      <c r="AR101" s="17"/>
      <c r="AS101" s="4"/>
      <c r="AT101" s="4"/>
      <c r="AU101" s="4"/>
      <c r="AV101" s="91"/>
      <c r="AW101" s="4"/>
      <c r="AX101" s="4"/>
      <c r="AY101" s="91"/>
      <c r="AZ101" s="1"/>
      <c r="BA101" s="4"/>
      <c r="BB101" s="1"/>
      <c r="BC101" s="1"/>
      <c r="BD101" s="81"/>
      <c r="BE101" s="1"/>
      <c r="BF101" s="1"/>
      <c r="BG101" s="81"/>
      <c r="BH101" s="1"/>
      <c r="BI101" s="4"/>
      <c r="BJ101" s="1"/>
      <c r="BK101" s="1"/>
      <c r="BL101" s="81"/>
      <c r="BM101" s="1"/>
      <c r="BN101" s="1"/>
      <c r="BO101" s="81"/>
      <c r="BP101" s="1"/>
      <c r="BQ101" s="4"/>
      <c r="BR101" s="4"/>
      <c r="BS101" s="4"/>
      <c r="BT101" s="4"/>
      <c r="BU101" s="4"/>
      <c r="BV101" s="4"/>
      <c r="BW101" s="4"/>
      <c r="BX101" s="1"/>
      <c r="BY101" s="12"/>
    </row>
    <row r="102" spans="1:77" x14ac:dyDescent="0.25">
      <c r="A102" s="17"/>
      <c r="B102" s="1"/>
      <c r="C102" s="1"/>
      <c r="D102" s="1"/>
      <c r="E102" s="1"/>
      <c r="F102" s="1"/>
      <c r="G102" s="1"/>
      <c r="H102" s="1"/>
      <c r="I102" s="4"/>
      <c r="J102" s="1"/>
      <c r="K102" s="1"/>
      <c r="L102" s="81"/>
      <c r="M102" s="1"/>
      <c r="N102" s="1"/>
      <c r="O102" s="81"/>
      <c r="P102" s="1"/>
      <c r="Q102" s="4"/>
      <c r="R102" s="1"/>
      <c r="S102" s="1"/>
      <c r="T102" s="81"/>
      <c r="U102" s="1"/>
      <c r="V102" s="1"/>
      <c r="W102" s="81"/>
      <c r="X102" s="1"/>
      <c r="Y102" s="4"/>
      <c r="Z102" s="1"/>
      <c r="AA102" s="1"/>
      <c r="AB102" s="81"/>
      <c r="AC102" s="1"/>
      <c r="AD102" s="1"/>
      <c r="AE102" s="81"/>
      <c r="AF102" s="1"/>
      <c r="AG102" s="1"/>
      <c r="AH102" s="3"/>
      <c r="AI102" s="3"/>
      <c r="AJ102" s="1"/>
      <c r="AK102" s="4"/>
      <c r="AL102" s="4"/>
      <c r="AM102" s="4"/>
      <c r="AN102" s="91"/>
      <c r="AO102" s="4"/>
      <c r="AP102" s="4"/>
      <c r="AQ102" s="91"/>
      <c r="AR102" s="17"/>
      <c r="AS102" s="4"/>
      <c r="AT102" s="4"/>
      <c r="AU102" s="4"/>
      <c r="AV102" s="91"/>
      <c r="AW102" s="4"/>
      <c r="AX102" s="4"/>
      <c r="AY102" s="91"/>
      <c r="AZ102" s="1"/>
      <c r="BA102" s="4"/>
      <c r="BB102" s="1"/>
      <c r="BC102" s="1"/>
      <c r="BD102" s="81"/>
      <c r="BE102" s="1"/>
      <c r="BF102" s="1"/>
      <c r="BG102" s="81"/>
      <c r="BH102" s="1"/>
      <c r="BI102" s="4"/>
      <c r="BJ102" s="1"/>
      <c r="BK102" s="1"/>
      <c r="BL102" s="81"/>
      <c r="BM102" s="1"/>
      <c r="BN102" s="1"/>
      <c r="BO102" s="81"/>
      <c r="BP102" s="1"/>
      <c r="BQ102" s="4"/>
      <c r="BR102" s="4"/>
      <c r="BS102" s="4"/>
      <c r="BT102" s="4"/>
      <c r="BU102" s="4"/>
      <c r="BV102" s="4"/>
      <c r="BW102" s="4"/>
      <c r="BX102" s="1"/>
      <c r="BY102" s="12"/>
    </row>
  </sheetData>
  <mergeCells count="4">
    <mergeCell ref="AH83:AS83"/>
    <mergeCell ref="BJ61:BP61"/>
    <mergeCell ref="AH79:AS79"/>
    <mergeCell ref="AH81:AS81"/>
  </mergeCells>
  <phoneticPr fontId="0" type="noConversion"/>
  <conditionalFormatting sqref="AS6">
    <cfRule type="expression" dxfId="65" priority="71" stopIfTrue="1">
      <formula>AS6=""</formula>
    </cfRule>
    <cfRule type="expression" dxfId="64" priority="72" stopIfTrue="1">
      <formula>OR(AS6=AK8,AS6=AK12)</formula>
    </cfRule>
  </conditionalFormatting>
  <conditionalFormatting sqref="AK8">
    <cfRule type="expression" dxfId="63" priority="68" stopIfTrue="1">
      <formula>AK8=""</formula>
    </cfRule>
    <cfRule type="expression" dxfId="62" priority="69" stopIfTrue="1">
      <formula>AK8=AK12</formula>
    </cfRule>
    <cfRule type="expression" dxfId="61" priority="70" stopIfTrue="1">
      <formula>AK8=AS6</formula>
    </cfRule>
  </conditionalFormatting>
  <conditionalFormatting sqref="AK12">
    <cfRule type="expression" dxfId="60" priority="65" stopIfTrue="1">
      <formula>AK12=""</formula>
    </cfRule>
    <cfRule type="expression" dxfId="59" priority="66" stopIfTrue="1">
      <formula>AK12=AK8</formula>
    </cfRule>
    <cfRule type="expression" dxfId="58" priority="67" stopIfTrue="1">
      <formula>AK12=AS6</formula>
    </cfRule>
  </conditionalFormatting>
  <conditionalFormatting sqref="AS20">
    <cfRule type="expression" dxfId="57" priority="63" stopIfTrue="1">
      <formula>AS20=""</formula>
    </cfRule>
    <cfRule type="expression" dxfId="56" priority="64" stopIfTrue="1">
      <formula>OR(AS20=AK14,AS20=AK18)</formula>
    </cfRule>
  </conditionalFormatting>
  <conditionalFormatting sqref="AK30 AK14">
    <cfRule type="expression" dxfId="55" priority="60" stopIfTrue="1">
      <formula>AK14=""</formula>
    </cfRule>
    <cfRule type="expression" dxfId="54" priority="61" stopIfTrue="1">
      <formula>AK14=AK18</formula>
    </cfRule>
    <cfRule type="expression" dxfId="53" priority="62" stopIfTrue="1">
      <formula>AK14=AS20</formula>
    </cfRule>
  </conditionalFormatting>
  <conditionalFormatting sqref="AK34 AK18">
    <cfRule type="expression" dxfId="52" priority="57" stopIfTrue="1">
      <formula>AK18=""</formula>
    </cfRule>
    <cfRule type="expression" dxfId="51" priority="58" stopIfTrue="1">
      <formula>AK18=AK14</formula>
    </cfRule>
    <cfRule type="expression" dxfId="50" priority="59" stopIfTrue="1">
      <formula>AK18=AS20</formula>
    </cfRule>
  </conditionalFormatting>
  <conditionalFormatting sqref="AS22">
    <cfRule type="expression" dxfId="49" priority="55" stopIfTrue="1">
      <formula>AS22=""</formula>
    </cfRule>
    <cfRule type="expression" dxfId="48" priority="56" stopIfTrue="1">
      <formula>OR(AS22=AK24,AS22=AK28)</formula>
    </cfRule>
  </conditionalFormatting>
  <conditionalFormatting sqref="AS36">
    <cfRule type="expression" dxfId="47" priority="53" stopIfTrue="1">
      <formula>AS36=""</formula>
    </cfRule>
    <cfRule type="expression" dxfId="46" priority="54" stopIfTrue="1">
      <formula>OR(AS36=AK30,AS36=AK34)</formula>
    </cfRule>
  </conditionalFormatting>
  <conditionalFormatting sqref="AK24">
    <cfRule type="expression" dxfId="45" priority="50" stopIfTrue="1">
      <formula>AK24=""</formula>
    </cfRule>
    <cfRule type="expression" dxfId="44" priority="51" stopIfTrue="1">
      <formula>AK24=AK28</formula>
    </cfRule>
    <cfRule type="expression" dxfId="43" priority="52" stopIfTrue="1">
      <formula>AK24=AS22</formula>
    </cfRule>
  </conditionalFormatting>
  <conditionalFormatting sqref="AK28">
    <cfRule type="expression" dxfId="42" priority="47" stopIfTrue="1">
      <formula>AK28=""</formula>
    </cfRule>
    <cfRule type="expression" dxfId="41" priority="48" stopIfTrue="1">
      <formula>AK28=AK24</formula>
    </cfRule>
    <cfRule type="expression" dxfId="40" priority="49" stopIfTrue="1">
      <formula>AK28=AS22</formula>
    </cfRule>
  </conditionalFormatting>
  <conditionalFormatting sqref="AS36">
    <cfRule type="expression" dxfId="39" priority="39" stopIfTrue="1">
      <formula>AS36=""</formula>
    </cfRule>
    <cfRule type="expression" dxfId="38" priority="40" stopIfTrue="1">
      <formula>OR(AS36=AK30,AS36=AK34)</formula>
    </cfRule>
  </conditionalFormatting>
  <conditionalFormatting sqref="AS36">
    <cfRule type="expression" dxfId="37" priority="37" stopIfTrue="1">
      <formula>AS36=""</formula>
    </cfRule>
    <cfRule type="expression" dxfId="36" priority="38" stopIfTrue="1">
      <formula>OR(AS36=AK30,AS36=AK34)</formula>
    </cfRule>
  </conditionalFormatting>
  <conditionalFormatting sqref="AG8">
    <cfRule type="expression" dxfId="35" priority="34" stopIfTrue="1">
      <formula>AG8=""</formula>
    </cfRule>
    <cfRule type="expression" dxfId="34" priority="35" stopIfTrue="1">
      <formula>AG8=AG12</formula>
    </cfRule>
    <cfRule type="expression" dxfId="33" priority="36" stopIfTrue="1">
      <formula>OR(AG8=AG14,AG8=AG18)</formula>
    </cfRule>
  </conditionalFormatting>
  <conditionalFormatting sqref="AG12">
    <cfRule type="expression" dxfId="32" priority="31" stopIfTrue="1">
      <formula>AG12=""</formula>
    </cfRule>
    <cfRule type="expression" dxfId="31" priority="32" stopIfTrue="1">
      <formula>AG12=AG8</formula>
    </cfRule>
    <cfRule type="expression" dxfId="30" priority="33" stopIfTrue="1">
      <formula>OR(AG12=AG14,AG12=AG18)</formula>
    </cfRule>
  </conditionalFormatting>
  <conditionalFormatting sqref="AG14">
    <cfRule type="expression" dxfId="29" priority="28" stopIfTrue="1">
      <formula>AG14=""</formula>
    </cfRule>
    <cfRule type="expression" dxfId="28" priority="29" stopIfTrue="1">
      <formula>AG14=AG18</formula>
    </cfRule>
    <cfRule type="expression" dxfId="27" priority="30" stopIfTrue="1">
      <formula>OR(AG14=AG8,AG14=AG12)</formula>
    </cfRule>
  </conditionalFormatting>
  <conditionalFormatting sqref="AG18">
    <cfRule type="expression" dxfId="26" priority="25" stopIfTrue="1">
      <formula>AG18=""</formula>
    </cfRule>
    <cfRule type="expression" dxfId="25" priority="26" stopIfTrue="1">
      <formula>AG18=AG14</formula>
    </cfRule>
    <cfRule type="expression" dxfId="24" priority="27" stopIfTrue="1">
      <formula>OR(AG18=AG8,AG18=AG12)</formula>
    </cfRule>
  </conditionalFormatting>
  <conditionalFormatting sqref="AG20">
    <cfRule type="expression" dxfId="23" priority="22" stopIfTrue="1">
      <formula>AG20=""</formula>
    </cfRule>
    <cfRule type="expression" dxfId="22" priority="23" stopIfTrue="1">
      <formula>AG20=AG24</formula>
    </cfRule>
    <cfRule type="expression" dxfId="21" priority="24" stopIfTrue="1">
      <formula>OR(AG20=AG26,AG20=AG30)</formula>
    </cfRule>
  </conditionalFormatting>
  <conditionalFormatting sqref="AG24">
    <cfRule type="expression" dxfId="20" priority="19" stopIfTrue="1">
      <formula>AG24=""</formula>
    </cfRule>
    <cfRule type="expression" dxfId="19" priority="20" stopIfTrue="1">
      <formula>AG24=AG20</formula>
    </cfRule>
    <cfRule type="expression" dxfId="18" priority="21" stopIfTrue="1">
      <formula>OR(AG24=AG26,AG24=AG30)</formula>
    </cfRule>
  </conditionalFormatting>
  <conditionalFormatting sqref="AG26">
    <cfRule type="expression" dxfId="17" priority="16" stopIfTrue="1">
      <formula>AG26=""</formula>
    </cfRule>
    <cfRule type="expression" dxfId="16" priority="17" stopIfTrue="1">
      <formula>AG26=AG30</formula>
    </cfRule>
    <cfRule type="expression" dxfId="15" priority="18" stopIfTrue="1">
      <formula>OR(AG26=AG20,AG26=AG24)</formula>
    </cfRule>
  </conditionalFormatting>
  <conditionalFormatting sqref="AG30">
    <cfRule type="expression" dxfId="14" priority="13" stopIfTrue="1">
      <formula>AG30=""</formula>
    </cfRule>
    <cfRule type="expression" dxfId="13" priority="14" stopIfTrue="1">
      <formula>AG30=AG26</formula>
    </cfRule>
    <cfRule type="expression" dxfId="12" priority="15" stopIfTrue="1">
      <formula>OR(AG30=AG20,AG30=AG24)</formula>
    </cfRule>
  </conditionalFormatting>
  <conditionalFormatting sqref="Y67">
    <cfRule type="expression" dxfId="11" priority="10" stopIfTrue="1">
      <formula>Y67=""</formula>
    </cfRule>
    <cfRule type="expression" dxfId="10" priority="11" stopIfTrue="1">
      <formula>Y67=Y71</formula>
    </cfRule>
    <cfRule type="expression" dxfId="9" priority="12" stopIfTrue="1">
      <formula>OR(Y67=Y73,Y67=Y77)</formula>
    </cfRule>
  </conditionalFormatting>
  <conditionalFormatting sqref="Y71">
    <cfRule type="expression" dxfId="8" priority="7" stopIfTrue="1">
      <formula>Y71=""</formula>
    </cfRule>
    <cfRule type="expression" dxfId="7" priority="8" stopIfTrue="1">
      <formula>Y71=Y67</formula>
    </cfRule>
    <cfRule type="expression" dxfId="6" priority="9" stopIfTrue="1">
      <formula>OR(Y71=Y73,Y71=Y77)</formula>
    </cfRule>
  </conditionalFormatting>
  <conditionalFormatting sqref="Y73">
    <cfRule type="expression" dxfId="5" priority="4" stopIfTrue="1">
      <formula>Y73=""</formula>
    </cfRule>
    <cfRule type="expression" dxfId="4" priority="5" stopIfTrue="1">
      <formula>Y73=Y77</formula>
    </cfRule>
    <cfRule type="expression" dxfId="3" priority="6" stopIfTrue="1">
      <formula>OR(Y73=Y67,Y73=Y71)</formula>
    </cfRule>
  </conditionalFormatting>
  <conditionalFormatting sqref="Y77">
    <cfRule type="expression" dxfId="2" priority="1" stopIfTrue="1">
      <formula>Y77=""</formula>
    </cfRule>
    <cfRule type="expression" dxfId="1" priority="2" stopIfTrue="1">
      <formula>Y77=Y73</formula>
    </cfRule>
    <cfRule type="expression" dxfId="0" priority="3" stopIfTrue="1">
      <formula>OR(Y77=Y67,Y77=Y71)</formula>
    </cfRule>
  </conditionalFormatting>
  <printOptions horizontalCentered="1"/>
  <pageMargins left="0.19685039370078741" right="0.19685039370078741" top="0.35433070866141736" bottom="0.39" header="0.19685039370078741" footer="0.2"/>
  <pageSetup paperSize="9" scale="48" orientation="landscape" horizontalDpi="300" verticalDpi="300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Liste des parties</vt:lpstr>
      <vt:lpstr>Date Tournoi </vt:lpstr>
      <vt:lpstr>Tableau </vt:lpstr>
      <vt:lpstr>Date</vt:lpstr>
      <vt:lpstr>NP</vt:lpstr>
      <vt:lpstr>Num_Partie</vt:lpstr>
      <vt:lpstr>'Tableau '!Zone_d_impression</vt:lpstr>
    </vt:vector>
  </TitlesOfParts>
  <Company>FFTT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2018-11-28T06:07:38Z</cp:lastPrinted>
  <dcterms:created xsi:type="dcterms:W3CDTF">2002-10-17T15:52:33Z</dcterms:created>
  <dcterms:modified xsi:type="dcterms:W3CDTF">2024-11-14T00:58:49Z</dcterms:modified>
</cp:coreProperties>
</file>